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adaniltd-my.sharepoint.com/personal/30070887_adani_com/Documents/Manish - Contracts &amp; Procurement/Non Aero/Lucknow/F&amp;B/Interior Fitouts/Signages-1/Price Comparative/"/>
    </mc:Choice>
  </mc:AlternateContent>
  <xr:revisionPtr revIDLastSave="553" documentId="11_DF875A155892D8A624B81AA98E1DFB0EBB09120B" xr6:coauthVersionLast="47" xr6:coauthVersionMax="47" xr10:uidLastSave="{D24AB526-065C-4906-9C74-F78E5435FCDD}"/>
  <bookViews>
    <workbookView xWindow="-120" yWindow="-120" windowWidth="20730" windowHeight="11040" activeTab="1" xr2:uid="{00000000-000D-0000-FFFF-FFFF00000000}"/>
  </bookViews>
  <sheets>
    <sheet name="Summary" sheetId="9" r:id="rId1"/>
    <sheet name="AJ Kitchen" sheetId="3" r:id="rId2"/>
    <sheet name="Boarding Gate" sheetId="4" r:id="rId3"/>
    <sheet name="CAfeccino D-50" sheetId="5" r:id="rId4"/>
    <sheet name="Flying Bytes A-09" sheetId="6" r:id="rId5"/>
    <sheet name="Flying Bytes B-01" sheetId="10" r:id="rId6"/>
    <sheet name="Shawarma Tacos MK" sheetId="7" r:id="rId7"/>
    <sheet name="Swamy's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10" l="1"/>
  <c r="P6" i="10" s="1"/>
  <c r="P9" i="10" s="1"/>
  <c r="G9" i="9" s="1"/>
  <c r="H9" i="9" s="1"/>
  <c r="I9" i="9" s="1"/>
  <c r="N4" i="10"/>
  <c r="N6" i="10" s="1"/>
  <c r="N9" i="10" s="1"/>
  <c r="F9" i="9" s="1"/>
  <c r="L4" i="10"/>
  <c r="L6" i="10" s="1"/>
  <c r="L9" i="10" s="1"/>
  <c r="E9" i="9" s="1"/>
  <c r="J4" i="10"/>
  <c r="J6" i="10" s="1"/>
  <c r="J9" i="10" s="1"/>
  <c r="D9" i="9" s="1"/>
  <c r="H4" i="10"/>
  <c r="H6" i="10" s="1"/>
  <c r="H9" i="10" s="1"/>
  <c r="C9" i="9" s="1"/>
  <c r="P5" i="8"/>
  <c r="P4" i="8"/>
  <c r="P7" i="8" s="1"/>
  <c r="P10" i="8" s="1"/>
  <c r="G11" i="9" s="1"/>
  <c r="H11" i="9" s="1"/>
  <c r="I11" i="9" s="1"/>
  <c r="P11" i="7"/>
  <c r="P10" i="7"/>
  <c r="P9" i="7"/>
  <c r="P8" i="7"/>
  <c r="P7" i="7"/>
  <c r="P6" i="7"/>
  <c r="P5" i="7"/>
  <c r="P4" i="7"/>
  <c r="P7" i="6"/>
  <c r="P6" i="6"/>
  <c r="P5" i="6"/>
  <c r="P4" i="6"/>
  <c r="P5" i="5"/>
  <c r="P4" i="5"/>
  <c r="P7" i="5" s="1"/>
  <c r="P10" i="5" s="1"/>
  <c r="G7" i="9" s="1"/>
  <c r="H7" i="9" s="1"/>
  <c r="I7" i="9" s="1"/>
  <c r="P5" i="4"/>
  <c r="P4" i="4"/>
  <c r="P9" i="3"/>
  <c r="P8" i="3"/>
  <c r="P7" i="3"/>
  <c r="P6" i="3"/>
  <c r="P5" i="3"/>
  <c r="P4" i="3"/>
  <c r="P11" i="3" l="1"/>
  <c r="P14" i="3" s="1"/>
  <c r="G5" i="9" s="1"/>
  <c r="H5" i="9" s="1"/>
  <c r="P13" i="7"/>
  <c r="P16" i="7" s="1"/>
  <c r="G10" i="9" s="1"/>
  <c r="H10" i="9" s="1"/>
  <c r="I10" i="9" s="1"/>
  <c r="P9" i="6"/>
  <c r="P12" i="6" s="1"/>
  <c r="G8" i="9" s="1"/>
  <c r="H8" i="9" s="1"/>
  <c r="I8" i="9" s="1"/>
  <c r="P6" i="4"/>
  <c r="P9" i="4" s="1"/>
  <c r="G6" i="9" s="1"/>
  <c r="H6" i="9" s="1"/>
  <c r="I6" i="9" s="1"/>
  <c r="L7" i="6"/>
  <c r="A6" i="9"/>
  <c r="A7" i="9" s="1"/>
  <c r="A8" i="9" s="1"/>
  <c r="A9" i="9" s="1"/>
  <c r="A10" i="9" s="1"/>
  <c r="A11" i="9" s="1"/>
  <c r="N5" i="8"/>
  <c r="N4" i="8"/>
  <c r="N7" i="8" s="1"/>
  <c r="N10" i="8" s="1"/>
  <c r="F11" i="9" s="1"/>
  <c r="L5" i="8"/>
  <c r="L4" i="8"/>
  <c r="J5" i="8"/>
  <c r="J4" i="8"/>
  <c r="J7" i="8" s="1"/>
  <c r="J10" i="8" s="1"/>
  <c r="D11" i="9" s="1"/>
  <c r="H5" i="8"/>
  <c r="H4" i="8"/>
  <c r="N11" i="7"/>
  <c r="N10" i="7"/>
  <c r="N9" i="7"/>
  <c r="N8" i="7"/>
  <c r="N7" i="7"/>
  <c r="N6" i="7"/>
  <c r="N5" i="7"/>
  <c r="N4" i="7"/>
  <c r="L11" i="7"/>
  <c r="L10" i="7"/>
  <c r="L9" i="7"/>
  <c r="L8" i="7"/>
  <c r="L7" i="7"/>
  <c r="L6" i="7"/>
  <c r="L5" i="7"/>
  <c r="L4" i="7"/>
  <c r="J11" i="7"/>
  <c r="J10" i="7"/>
  <c r="J9" i="7"/>
  <c r="J8" i="7"/>
  <c r="J7" i="7"/>
  <c r="J6" i="7"/>
  <c r="J5" i="7"/>
  <c r="J4" i="7"/>
  <c r="H5" i="7"/>
  <c r="H6" i="7"/>
  <c r="H7" i="7"/>
  <c r="H8" i="7"/>
  <c r="H9" i="7"/>
  <c r="H10" i="7"/>
  <c r="H11" i="7"/>
  <c r="H4" i="7"/>
  <c r="N7" i="6"/>
  <c r="N6" i="6"/>
  <c r="N5" i="6"/>
  <c r="N4" i="6"/>
  <c r="L6" i="6"/>
  <c r="L5" i="6"/>
  <c r="L4" i="6"/>
  <c r="J7" i="6"/>
  <c r="J6" i="6"/>
  <c r="J5" i="6"/>
  <c r="J4" i="6"/>
  <c r="J9" i="6" s="1"/>
  <c r="H5" i="6"/>
  <c r="H6" i="6"/>
  <c r="H7" i="6"/>
  <c r="H4" i="6"/>
  <c r="H9" i="6" s="1"/>
  <c r="H12" i="6" s="1"/>
  <c r="C8" i="9" s="1"/>
  <c r="H13" i="9" l="1"/>
  <c r="I5" i="9"/>
  <c r="I13" i="9" s="1"/>
  <c r="H13" i="7"/>
  <c r="H16" i="7" s="1"/>
  <c r="C10" i="9" s="1"/>
  <c r="J13" i="7"/>
  <c r="J16" i="7" s="1"/>
  <c r="D10" i="9" s="1"/>
  <c r="G13" i="9"/>
  <c r="H7" i="8"/>
  <c r="H10" i="8" s="1"/>
  <c r="C11" i="9" s="1"/>
  <c r="L7" i="8"/>
  <c r="L10" i="8" s="1"/>
  <c r="E11" i="9" s="1"/>
  <c r="N13" i="7"/>
  <c r="N16" i="7" s="1"/>
  <c r="F10" i="9" s="1"/>
  <c r="N9" i="6"/>
  <c r="N12" i="6" s="1"/>
  <c r="F8" i="9" s="1"/>
  <c r="L13" i="7"/>
  <c r="L16" i="7" s="1"/>
  <c r="E10" i="9" s="1"/>
  <c r="L9" i="6"/>
  <c r="L12" i="6" s="1"/>
  <c r="E8" i="9" s="1"/>
  <c r="J12" i="6"/>
  <c r="D8" i="9" s="1"/>
  <c r="H7" i="5"/>
  <c r="H10" i="5" s="1"/>
  <c r="C7" i="9" s="1"/>
  <c r="N5" i="5"/>
  <c r="N4" i="5"/>
  <c r="L5" i="5"/>
  <c r="L4" i="5"/>
  <c r="J5" i="5"/>
  <c r="J4" i="5"/>
  <c r="J7" i="5" s="1"/>
  <c r="H5" i="5"/>
  <c r="H4" i="5"/>
  <c r="N7" i="5" l="1"/>
  <c r="N10" i="5" s="1"/>
  <c r="F7" i="9" s="1"/>
  <c r="L7" i="5"/>
  <c r="L10" i="5" s="1"/>
  <c r="E7" i="9" s="1"/>
  <c r="J10" i="5"/>
  <c r="D7" i="9" s="1"/>
  <c r="N5" i="4"/>
  <c r="N4" i="4"/>
  <c r="L5" i="4"/>
  <c r="L4" i="4"/>
  <c r="J5" i="4"/>
  <c r="J4" i="4"/>
  <c r="H5" i="4"/>
  <c r="H4" i="4"/>
  <c r="L6" i="4" l="1"/>
  <c r="L9" i="4" s="1"/>
  <c r="E6" i="9" s="1"/>
  <c r="N6" i="4"/>
  <c r="N9" i="4" s="1"/>
  <c r="F6" i="9" s="1"/>
  <c r="H6" i="4"/>
  <c r="H9" i="4" s="1"/>
  <c r="C6" i="9" s="1"/>
  <c r="J6" i="4"/>
  <c r="J9" i="4" s="1"/>
  <c r="D6" i="9" s="1"/>
  <c r="N9" i="3"/>
  <c r="N8" i="3"/>
  <c r="N7" i="3"/>
  <c r="N6" i="3"/>
  <c r="N5" i="3"/>
  <c r="N4" i="3"/>
  <c r="L9" i="3"/>
  <c r="L8" i="3"/>
  <c r="L7" i="3"/>
  <c r="L6" i="3"/>
  <c r="L5" i="3"/>
  <c r="L4" i="3"/>
  <c r="J9" i="3"/>
  <c r="J8" i="3"/>
  <c r="J7" i="3"/>
  <c r="J6" i="3"/>
  <c r="J5" i="3"/>
  <c r="J4" i="3"/>
  <c r="H5" i="3"/>
  <c r="H6" i="3"/>
  <c r="H7" i="3"/>
  <c r="H8" i="3"/>
  <c r="H9" i="3"/>
  <c r="H4" i="3"/>
  <c r="H11" i="3" l="1"/>
  <c r="H14" i="3" s="1"/>
  <c r="C5" i="9" s="1"/>
  <c r="C13" i="9" s="1"/>
  <c r="N11" i="3"/>
  <c r="N14" i="3" s="1"/>
  <c r="F5" i="9" s="1"/>
  <c r="F13" i="9" s="1"/>
  <c r="L11" i="3"/>
  <c r="L14" i="3" s="1"/>
  <c r="E5" i="9" s="1"/>
  <c r="E13" i="9" s="1"/>
  <c r="J11" i="3"/>
  <c r="J14" i="3" s="1"/>
  <c r="D5" i="9" s="1"/>
  <c r="D13" i="9" s="1"/>
</calcChain>
</file>

<file path=xl/sharedStrings.xml><?xml version="1.0" encoding="utf-8"?>
<sst xmlns="http://schemas.openxmlformats.org/spreadsheetml/2006/main" count="336" uniqueCount="128">
  <si>
    <t>AREA</t>
  </si>
  <si>
    <t>QTY.</t>
  </si>
  <si>
    <t>ITEM/ DESCRIPTION</t>
  </si>
  <si>
    <t>S.No</t>
  </si>
  <si>
    <t>SIZE</t>
  </si>
  <si>
    <t>REFERENCE</t>
  </si>
  <si>
    <t>FLYING BITES_A 09</t>
  </si>
  <si>
    <t>Main Signage</t>
  </si>
  <si>
    <t>1600 mm (W) x 575 mm (H)</t>
  </si>
  <si>
    <t>Inside Wall Signage 1</t>
  </si>
  <si>
    <t>Inside Wall Signage 2</t>
  </si>
  <si>
    <t>775 mm (W) x 750 mm (H)</t>
  </si>
  <si>
    <t>Sign above the visi cooler</t>
  </si>
  <si>
    <t>1200 mm (W) x 310 mm (H)</t>
  </si>
  <si>
    <t>10 mm Black Acrylic letters to be fix on back wall</t>
  </si>
  <si>
    <t>340 mm (W) x 204 mm (H)</t>
  </si>
  <si>
    <t>SS plate with purple colour PU coating as per artwork + 2D cut 6 mm white acrylic + to be hang from ceilling with SS chain on left &amp; right side</t>
  </si>
  <si>
    <t>600 mm (W) x 230 mm (H)</t>
  </si>
  <si>
    <t>Order Here Sign</t>
  </si>
  <si>
    <t>Pick-up Here Sign</t>
  </si>
  <si>
    <t xml:space="preserve">Rate </t>
  </si>
  <si>
    <t xml:space="preserve">Total </t>
  </si>
  <si>
    <t>Amount</t>
  </si>
  <si>
    <t>Futuristic</t>
  </si>
  <si>
    <t>Altitude</t>
  </si>
  <si>
    <t>Instamark</t>
  </si>
  <si>
    <t>Marcon</t>
  </si>
  <si>
    <t>PACKING &amp; TRANSPORT TO LKO</t>
  </si>
  <si>
    <t>INSTALLATION</t>
  </si>
  <si>
    <t>Grand Total</t>
  </si>
  <si>
    <r>
      <rPr>
        <b/>
        <sz val="11"/>
        <color rgb="FF000000"/>
        <rFont val="Calibri"/>
        <family val="2"/>
        <scheme val="minor"/>
      </rPr>
      <t xml:space="preserve">Box: </t>
    </r>
    <r>
      <rPr>
        <sz val="11"/>
        <color rgb="FF000000"/>
        <rFont val="Calibri"/>
        <family val="2"/>
        <scheme val="minor"/>
      </rPr>
      <t xml:space="preserve">25 MM Black Aluminium Box with front Vinyl print of background creative on ACP
</t>
    </r>
    <r>
      <rPr>
        <b/>
        <sz val="11"/>
        <color rgb="FF000000"/>
        <rFont val="Calibri"/>
        <family val="2"/>
        <scheme val="minor"/>
      </rPr>
      <t xml:space="preserve">Letters: </t>
    </r>
    <r>
      <rPr>
        <sz val="11"/>
        <color rgb="FF000000"/>
        <rFont val="Calibri"/>
        <family val="2"/>
        <scheme val="minor"/>
      </rPr>
      <t xml:space="preserve">50 MM depth SS cut letters as Black PU coated and inside the letters Warm White LED modules
</t>
    </r>
    <r>
      <rPr>
        <b/>
        <sz val="11"/>
        <color rgb="FFFF0000"/>
        <rFont val="Calibri"/>
        <family val="2"/>
        <scheme val="minor"/>
      </rPr>
      <t>Please refer the 3D render</t>
    </r>
  </si>
  <si>
    <r>
      <rPr>
        <b/>
        <sz val="11"/>
        <color rgb="FF000000"/>
        <rFont val="Calibri"/>
        <family val="2"/>
        <scheme val="minor"/>
      </rPr>
      <t xml:space="preserve">Box Size: </t>
    </r>
    <r>
      <rPr>
        <sz val="11"/>
        <color rgb="FF000000"/>
        <rFont val="Calibri"/>
        <family val="2"/>
        <scheme val="minor"/>
      </rPr>
      <t xml:space="preserve">1500 mm (W) x 300 mm (H)
</t>
    </r>
    <r>
      <rPr>
        <b/>
        <sz val="11"/>
        <color rgb="FF000000"/>
        <rFont val="Calibri"/>
        <family val="2"/>
        <scheme val="minor"/>
      </rPr>
      <t>Letters Size:</t>
    </r>
    <r>
      <rPr>
        <sz val="11"/>
        <color rgb="FF000000"/>
        <rFont val="Calibri"/>
        <family val="2"/>
        <scheme val="minor"/>
      </rPr>
      <t xml:space="preserve"> 835 mm (W) x height will proportionally</t>
    </r>
  </si>
  <si>
    <r>
      <t xml:space="preserve">50 MM depth SS cut letters as Black PU coated and inside the letters Warm White LED modules
</t>
    </r>
    <r>
      <rPr>
        <b/>
        <sz val="11"/>
        <color rgb="FFFF0000"/>
        <rFont val="Calibri"/>
        <family val="2"/>
        <scheme val="minor"/>
      </rPr>
      <t>Please refer the 3D render</t>
    </r>
  </si>
  <si>
    <t>Payment Terms</t>
  </si>
  <si>
    <t>Delivery</t>
  </si>
  <si>
    <t>70% Advance, balance on Installation</t>
  </si>
  <si>
    <t>2 Weeks</t>
  </si>
  <si>
    <t>BOARDING BITES P06 &amp; P02</t>
  </si>
  <si>
    <t xml:space="preserve">50 MM Black Aluminium LED lit box + Front logo to be UV print on 3mm acrlic </t>
  </si>
  <si>
    <t>2100 mm (W) x 300 mm (H)</t>
  </si>
  <si>
    <t>Front Bottom Branding</t>
  </si>
  <si>
    <t>3M Vinyl print on 5 MM Sunboard</t>
  </si>
  <si>
    <t>2100 mm (W) x 1050 mm (H)</t>
  </si>
  <si>
    <t>CAFECCINO_D 50</t>
  </si>
  <si>
    <r>
      <rPr>
        <b/>
        <sz val="10"/>
        <color rgb="FF000000"/>
        <rFont val="Calibri"/>
        <family val="2"/>
        <scheme val="minor"/>
      </rPr>
      <t>Reverse Lit Letters/Halo Lit Letters</t>
    </r>
    <r>
      <rPr>
        <sz val="10"/>
        <color rgb="FF000000"/>
        <rFont val="Calibri"/>
        <family val="2"/>
        <scheme val="minor"/>
      </rPr>
      <t xml:space="preserve">
50 MM depth SS cut letters as logo colour PU coated (Black &amp; White) and inside the letters White LED modules will be install to give back glow effect + 3 mm depth frosted white acrylic at the back for a uniform, spotless lighting effect.</t>
    </r>
    <r>
      <rPr>
        <b/>
        <sz val="10"/>
        <color rgb="FF000000"/>
        <rFont val="Calibri"/>
        <family val="2"/>
        <scheme val="minor"/>
      </rPr>
      <t/>
    </r>
  </si>
  <si>
    <t>1000 mm (W) x 250 mm (H)</t>
  </si>
  <si>
    <t>Side Signage (Vertical)</t>
  </si>
  <si>
    <t>250 mm (W) x 1000 mm (H)</t>
  </si>
  <si>
    <t>Outside Façade Signage</t>
  </si>
  <si>
    <r>
      <rPr>
        <b/>
        <sz val="10"/>
        <color rgb="FF000000"/>
        <rFont val="Calibri"/>
        <family val="2"/>
        <scheme val="minor"/>
      </rPr>
      <t>Reverse Lit Letters/Halo Lit Letters</t>
    </r>
    <r>
      <rPr>
        <sz val="10"/>
        <color rgb="FF000000"/>
        <rFont val="Calibri"/>
        <family val="2"/>
        <scheme val="minor"/>
      </rPr>
      <t xml:space="preserve">
50 MM depth SS cut letters as Black PU coated and inside the letters Turquoise blue LED modules will be install to give back glow effect + 3 mm depth frosted white acrylic at the back for a uniform, spotless lighting effect.</t>
    </r>
    <r>
      <rPr>
        <b/>
        <sz val="10"/>
        <color rgb="FF000000"/>
        <rFont val="Calibri"/>
        <family val="2"/>
        <scheme val="minor"/>
      </rPr>
      <t/>
    </r>
  </si>
  <si>
    <t>1200 mm (W) x 400 mm (H)</t>
  </si>
  <si>
    <t>Counter Signage</t>
  </si>
  <si>
    <t>2665 mm (W) x 400 mm (H)</t>
  </si>
  <si>
    <t>Entrance left side Wall</t>
  </si>
  <si>
    <t>3M / LG Vinyl print and fixed on 8mm HDMR board planks</t>
  </si>
  <si>
    <t>4235 mm (W) x 3000 mm (H)</t>
  </si>
  <si>
    <t>Doodle Art on outside Partition Wall</t>
  </si>
  <si>
    <t>3M Vinyl print on 5 mm Sunboard and and fixed on partition</t>
  </si>
  <si>
    <t>5606 mm (W) x 2500 mm (H)</t>
  </si>
  <si>
    <t>SHAWARMA SHACK</t>
  </si>
  <si>
    <t>Shawarma Shack Outlet Counter Signage</t>
  </si>
  <si>
    <t>75 MM depth Logo shape LED cut Black Aluminium Channel box + Logo UV print on front milky white acrylic</t>
  </si>
  <si>
    <t>2590 mm (W) x 300 mm (H)
Size to be confirmed</t>
  </si>
  <si>
    <t>Shawarma Shack Outlet Sign Boards</t>
  </si>
  <si>
    <t>Structure details mentioned in elevation as well as in the left side column
Letters will be 5mm White Acrylic</t>
  </si>
  <si>
    <t>Complete Structure:
1050 mm (H) x 1230 mm (W)
Each Arrow: 
150 mm (H) x 900 mm (W)</t>
  </si>
  <si>
    <t>Shawarma Shack Outlet Left Wall Boards</t>
  </si>
  <si>
    <r>
      <t xml:space="preserve">Black Border Wooden Frames + Artwork will be vinyl print with 5MM Sunboard
</t>
    </r>
    <r>
      <rPr>
        <b/>
        <sz val="8"/>
        <color rgb="FFFF0000"/>
        <rFont val="Calibri"/>
        <family val="2"/>
        <scheme val="minor"/>
      </rPr>
      <t>Artwork will be shared later once it is finalize</t>
    </r>
  </si>
  <si>
    <t>850 mm (H) x 600 mm (W)</t>
  </si>
  <si>
    <t>Burger Tacos Co. Outlet Counter Signage</t>
  </si>
  <si>
    <t>1734 mm (W) x 320 mm (H)
Size to be confirmed</t>
  </si>
  <si>
    <t>Burger Tacos Co. Counter Side Wall</t>
  </si>
  <si>
    <t>3M / LG Vinyl print pasted on back wall</t>
  </si>
  <si>
    <t>659 mm (H) x 2168 mm (W)</t>
  </si>
  <si>
    <t>Masala Kitchen Outlet Counter Signage</t>
  </si>
  <si>
    <t>75 MM depth LED cut Black Aluminium Channel letters with 3mm White acyalic on top + 4 circles will be UV print on front milky white acrylic</t>
  </si>
  <si>
    <t>2306 mm (W) x 300 mm (H)</t>
  </si>
  <si>
    <t>Outside Façade Signage of Food Court (all 3 sides)</t>
  </si>
  <si>
    <t>75 MM depth LED cut Black Aluminium Channel letters with 3mm White acyalic on top + for "F" use Red Colour Acrylic</t>
  </si>
  <si>
    <t>500 mm (H) x 2676 mm (W)</t>
  </si>
  <si>
    <t>Terminal F Outside Wall Artwork</t>
  </si>
  <si>
    <t xml:space="preserve">3M / LG Vinyl print and fixed on 8mm HDMR board </t>
  </si>
  <si>
    <t>Terminal F Outside Wall 1 (Right): 
2700 mm (H) x 2760 mm (W)
Terminal F Outside Wall 2 (Left):
2710 mm (H) x 2760 mm (W)</t>
  </si>
  <si>
    <t>TOTAL</t>
  </si>
  <si>
    <t>SWAMI'S</t>
  </si>
  <si>
    <t>Front and Left Façade Signage</t>
  </si>
  <si>
    <t>75 MM depth LED cut Black Aluminium Channel LED Box with 3D cut Black Aluminium Channel LED letters + Logo will be UV print on front milky white acrylic</t>
  </si>
  <si>
    <t>1600 mm (W) x 300 mm (H)</t>
  </si>
  <si>
    <t>Left Side wall artwork</t>
  </si>
  <si>
    <t>3M / LG Vinyl print fixed on 12mm Ply board</t>
  </si>
  <si>
    <t>1914 mm (W) x 2200 mm (H)</t>
  </si>
  <si>
    <t>Sl. No.</t>
  </si>
  <si>
    <t>Projects</t>
  </si>
  <si>
    <t>AJ Kitchen</t>
  </si>
  <si>
    <t>Boarding Gate</t>
  </si>
  <si>
    <t>Cafeccino D-50</t>
  </si>
  <si>
    <t>Flying Bytes A-09</t>
  </si>
  <si>
    <t>Shawarma, Tacos Burger, MK</t>
  </si>
  <si>
    <t>Swamy's</t>
  </si>
  <si>
    <t>50% Advance, 30% Against Delivery at site, 15% Installation and 5% Retension</t>
  </si>
  <si>
    <t>4 to 5 weeks</t>
  </si>
  <si>
    <t>Prifar</t>
  </si>
  <si>
    <t>1550 mm (W) x 450 mm (H)</t>
  </si>
  <si>
    <t>Flying Bytes B-01</t>
  </si>
  <si>
    <t>LED</t>
  </si>
  <si>
    <t>Sheet</t>
  </si>
  <si>
    <t>Included</t>
  </si>
  <si>
    <t>5 Days</t>
  </si>
  <si>
    <t xml:space="preserve">50% Advace and balance after </t>
  </si>
  <si>
    <t>1 yr warranty</t>
  </si>
  <si>
    <t>Syska, Samsung</t>
  </si>
  <si>
    <t>2 yr warranty</t>
  </si>
  <si>
    <t>Sides - 5mm
Front - 3mm</t>
  </si>
  <si>
    <t>Back ACP panel</t>
  </si>
  <si>
    <t>Back ACP panel - Eldcore</t>
  </si>
  <si>
    <t>Acrylic Sheet</t>
  </si>
  <si>
    <t>samsung</t>
  </si>
  <si>
    <t>3mm
Sides - Aluminium</t>
  </si>
  <si>
    <t>5 Yr. warranty</t>
  </si>
  <si>
    <t>GOQ = Korean</t>
  </si>
  <si>
    <t>1 Yr. warranty</t>
  </si>
  <si>
    <t>ip55 grade</t>
  </si>
  <si>
    <t>waterproof supply</t>
  </si>
  <si>
    <t>9th dec</t>
  </si>
  <si>
    <t>only vinyl printing without HDMR board</t>
  </si>
  <si>
    <t>GST</t>
  </si>
  <si>
    <t>Total Amount</t>
  </si>
  <si>
    <t>Prifar Signs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</si>
</sst>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8CBAD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6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1" fillId="0" borderId="4" xfId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14" fillId="0" borderId="4" xfId="0" applyFont="1" applyBorder="1" applyAlignment="1">
      <alignment horizontal="center"/>
    </xf>
    <xf numFmtId="0" fontId="14" fillId="0" borderId="4" xfId="0" applyFont="1" applyBorder="1"/>
    <xf numFmtId="0" fontId="15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/>
    </xf>
    <xf numFmtId="0" fontId="14" fillId="0" borderId="5" xfId="0" applyFont="1" applyBorder="1"/>
    <xf numFmtId="0" fontId="15" fillId="0" borderId="5" xfId="0" applyFont="1" applyBorder="1" applyAlignment="1">
      <alignment horizont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vertical="center"/>
    </xf>
    <xf numFmtId="0" fontId="0" fillId="9" borderId="4" xfId="0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0" fillId="9" borderId="4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4" xfId="1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9" borderId="4" xfId="0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0" fillId="9" borderId="4" xfId="0" applyFill="1" applyBorder="1"/>
    <xf numFmtId="0" fontId="12" fillId="7" borderId="4" xfId="0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2" fillId="7" borderId="4" xfId="0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9" fillId="0" borderId="4" xfId="1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0" xfId="5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0" fillId="0" borderId="4" xfId="5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4" fontId="8" fillId="0" borderId="4" xfId="5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164" fontId="0" fillId="0" borderId="5" xfId="5" applyNumberFormat="1" applyFont="1" applyBorder="1" applyAlignment="1">
      <alignment vertical="center"/>
    </xf>
    <xf numFmtId="164" fontId="8" fillId="9" borderId="3" xfId="5" applyNumberFormat="1" applyFont="1" applyFill="1" applyBorder="1" applyAlignment="1">
      <alignment horizontal="center" vertical="center"/>
    </xf>
    <xf numFmtId="164" fontId="8" fillId="9" borderId="4" xfId="5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164" fontId="0" fillId="0" borderId="0" xfId="5" applyNumberFormat="1" applyFont="1" applyAlignment="1">
      <alignment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164" fontId="8" fillId="10" borderId="4" xfId="5" applyNumberFormat="1" applyFont="1" applyFill="1" applyBorder="1" applyAlignment="1">
      <alignment horizontal="center" vertical="center"/>
    </xf>
    <xf numFmtId="164" fontId="0" fillId="10" borderId="4" xfId="5" applyNumberFormat="1" applyFont="1" applyFill="1" applyBorder="1" applyAlignment="1">
      <alignment vertical="center"/>
    </xf>
    <xf numFmtId="164" fontId="8" fillId="10" borderId="4" xfId="5" applyNumberFormat="1" applyFont="1" applyFill="1" applyBorder="1" applyAlignment="1">
      <alignment vertical="center"/>
    </xf>
    <xf numFmtId="164" fontId="0" fillId="10" borderId="5" xfId="5" applyNumberFormat="1" applyFont="1" applyFill="1" applyBorder="1" applyAlignment="1">
      <alignment vertical="center"/>
    </xf>
    <xf numFmtId="164" fontId="8" fillId="10" borderId="6" xfId="5" applyNumberFormat="1" applyFont="1" applyFill="1" applyBorder="1" applyAlignment="1">
      <alignment horizontal="center" vertical="center"/>
    </xf>
    <xf numFmtId="164" fontId="8" fillId="10" borderId="7" xfId="5" applyNumberFormat="1" applyFont="1" applyFill="1" applyBorder="1" applyAlignment="1">
      <alignment horizontal="center" vertical="center"/>
    </xf>
    <xf numFmtId="164" fontId="8" fillId="10" borderId="8" xfId="5" applyNumberFormat="1" applyFont="1" applyFill="1" applyBorder="1" applyAlignment="1">
      <alignment horizontal="center" vertical="center"/>
    </xf>
  </cellXfs>
  <cellStyles count="6">
    <cellStyle name="Comma" xfId="5" builtinId="3"/>
    <cellStyle name="Normal" xfId="0" builtinId="0"/>
    <cellStyle name="Normal 10 2" xfId="4" xr:uid="{00000000-0005-0000-0000-000001000000}"/>
    <cellStyle name="Normal 2" xfId="3" xr:uid="{00000000-0005-0000-0000-000002000000}"/>
    <cellStyle name="Normal 4" xfId="2" xr:uid="{00000000-0005-0000-0000-000003000000}"/>
    <cellStyle name="Normal 5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23.png"/><Relationship Id="rId5" Type="http://schemas.openxmlformats.org/officeDocument/2006/relationships/image" Target="../media/image22.jpeg"/><Relationship Id="rId4" Type="http://schemas.openxmlformats.org/officeDocument/2006/relationships/image" Target="../media/image2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21031</xdr:colOff>
      <xdr:row>3</xdr:row>
      <xdr:rowOff>145604</xdr:rowOff>
    </xdr:from>
    <xdr:to>
      <xdr:col>2</xdr:col>
      <xdr:colOff>1541301</xdr:colOff>
      <xdr:row>3</xdr:row>
      <xdr:rowOff>1037436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4486" y="630954"/>
          <a:ext cx="1520270" cy="89183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112889</xdr:colOff>
      <xdr:row>6</xdr:row>
      <xdr:rowOff>107</xdr:rowOff>
    </xdr:from>
    <xdr:to>
      <xdr:col>2</xdr:col>
      <xdr:colOff>1407516</xdr:colOff>
      <xdr:row>6</xdr:row>
      <xdr:rowOff>1009497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6344" y="4386461"/>
          <a:ext cx="1294627" cy="100939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50242</xdr:colOff>
      <xdr:row>7</xdr:row>
      <xdr:rowOff>127404</xdr:rowOff>
    </xdr:from>
    <xdr:to>
      <xdr:col>2</xdr:col>
      <xdr:colOff>1516851</xdr:colOff>
      <xdr:row>7</xdr:row>
      <xdr:rowOff>1183041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3697" y="5545127"/>
          <a:ext cx="1466609" cy="105563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20897</xdr:colOff>
      <xdr:row>8</xdr:row>
      <xdr:rowOff>37255</xdr:rowOff>
    </xdr:from>
    <xdr:to>
      <xdr:col>2</xdr:col>
      <xdr:colOff>1503217</xdr:colOff>
      <xdr:row>8</xdr:row>
      <xdr:rowOff>1207309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7464"/>
        <a:stretch/>
      </xdr:blipFill>
      <xdr:spPr>
        <a:xfrm>
          <a:off x="1604352" y="6710822"/>
          <a:ext cx="1482320" cy="117005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38607</xdr:colOff>
      <xdr:row>8</xdr:row>
      <xdr:rowOff>346664</xdr:rowOff>
    </xdr:from>
    <xdr:to>
      <xdr:col>2</xdr:col>
      <xdr:colOff>1449984</xdr:colOff>
      <xdr:row>8</xdr:row>
      <xdr:rowOff>917823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622062" y="7020231"/>
          <a:ext cx="1411377" cy="57115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81429</xdr:colOff>
      <xdr:row>5</xdr:row>
      <xdr:rowOff>48534</xdr:rowOff>
    </xdr:from>
    <xdr:to>
      <xdr:col>2</xdr:col>
      <xdr:colOff>1344869</xdr:colOff>
      <xdr:row>5</xdr:row>
      <xdr:rowOff>1311974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4884" y="3015238"/>
          <a:ext cx="1263440" cy="1263440"/>
        </a:xfrm>
        <a:prstGeom prst="rect">
          <a:avLst/>
        </a:prstGeom>
      </xdr:spPr>
    </xdr:pic>
    <xdr:clientData/>
  </xdr:twoCellAnchor>
  <xdr:twoCellAnchor editAs="oneCell">
    <xdr:from>
      <xdr:col>2</xdr:col>
      <xdr:colOff>25975</xdr:colOff>
      <xdr:row>4</xdr:row>
      <xdr:rowOff>30335</xdr:rowOff>
    </xdr:from>
    <xdr:to>
      <xdr:col>2</xdr:col>
      <xdr:colOff>1553121</xdr:colOff>
      <xdr:row>4</xdr:row>
      <xdr:rowOff>1091997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01" t="18946" r="5838"/>
        <a:stretch/>
      </xdr:blipFill>
      <xdr:spPr>
        <a:xfrm>
          <a:off x="1609430" y="1813997"/>
          <a:ext cx="1527146" cy="10616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4</xdr:row>
      <xdr:rowOff>107950</xdr:rowOff>
    </xdr:from>
    <xdr:to>
      <xdr:col>2</xdr:col>
      <xdr:colOff>2318160</xdr:colOff>
      <xdr:row>4</xdr:row>
      <xdr:rowOff>2091530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FAFC8F-A33D-4682-AF4A-3547BE059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1460500"/>
          <a:ext cx="2292760" cy="198358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54750</xdr:colOff>
      <xdr:row>3</xdr:row>
      <xdr:rowOff>61101</xdr:rowOff>
    </xdr:from>
    <xdr:to>
      <xdr:col>2</xdr:col>
      <xdr:colOff>2146299</xdr:colOff>
      <xdr:row>3</xdr:row>
      <xdr:rowOff>951888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CC7C49-BD78-4D3C-A439-9A13306315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350" y="384951"/>
          <a:ext cx="2091549" cy="89078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1511300</xdr:colOff>
      <xdr:row>4</xdr:row>
      <xdr:rowOff>971550</xdr:rowOff>
    </xdr:from>
    <xdr:to>
      <xdr:col>5</xdr:col>
      <xdr:colOff>0</xdr:colOff>
      <xdr:row>4</xdr:row>
      <xdr:rowOff>1262595</xdr:rowOff>
    </xdr:to>
    <xdr:sp macro="" textlink="">
      <xdr:nvSpPr>
        <xdr:cNvPr id="2" name="AutoShape 11" descr="data:image/png;base64,iVBORw0KGgoAAAANSUhEUgAAAI4AAABQCAYAAADPyU1XAAAAAXNSR0IArs4c6QAAAWRJREFUeF7t0rENAAAMwrDy/9P9IbPZWSLvTIFQYOHjosCBA0E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4DCQCoCTsjmBw0AqAE7K5gQOA6kAOCmbEzgMpALgpGxOD9TcAFHdvcqwAAAAAElFTkSuQmCC">
          <a:extLst>
            <a:ext uri="{FF2B5EF4-FFF2-40B4-BE49-F238E27FC236}">
              <a16:creationId xmlns:a16="http://schemas.microsoft.com/office/drawing/2014/main" id="{33F6DD88-A387-45FD-87A1-9966BFBCFA18}"/>
            </a:ext>
          </a:extLst>
        </xdr:cNvPr>
        <xdr:cNvSpPr>
          <a:spLocks noChangeAspect="1" noChangeArrowheads="1"/>
        </xdr:cNvSpPr>
      </xdr:nvSpPr>
      <xdr:spPr bwMode="auto">
        <a:xfrm>
          <a:off x="8607425" y="2524125"/>
          <a:ext cx="222250" cy="291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50801</xdr:colOff>
      <xdr:row>3</xdr:row>
      <xdr:rowOff>69850</xdr:rowOff>
    </xdr:from>
    <xdr:to>
      <xdr:col>2</xdr:col>
      <xdr:colOff>2844583</xdr:colOff>
      <xdr:row>3</xdr:row>
      <xdr:rowOff>1181100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96CBBE-8F7F-47AE-8D76-8B4FB36FD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3901" y="393700"/>
          <a:ext cx="2793782" cy="1111250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</xdr:colOff>
      <xdr:row>4</xdr:row>
      <xdr:rowOff>28574</xdr:rowOff>
    </xdr:from>
    <xdr:to>
      <xdr:col>2</xdr:col>
      <xdr:colOff>1209676</xdr:colOff>
      <xdr:row>4</xdr:row>
      <xdr:rowOff>1963245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4017923-4577-4E40-8F5D-BE866B267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12950" y="1581149"/>
          <a:ext cx="1139826" cy="19346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137584</xdr:colOff>
      <xdr:row>3</xdr:row>
      <xdr:rowOff>42334</xdr:rowOff>
    </xdr:from>
    <xdr:to>
      <xdr:col>2</xdr:col>
      <xdr:colOff>2743200</xdr:colOff>
      <xdr:row>4</xdr:row>
      <xdr:rowOff>4316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0B7A2EB-EB66-4312-9981-8E75A61C2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8734" y="366184"/>
          <a:ext cx="2605616" cy="109545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5</xdr:row>
      <xdr:rowOff>129917</xdr:rowOff>
    </xdr:from>
    <xdr:to>
      <xdr:col>2</xdr:col>
      <xdr:colOff>1135592</xdr:colOff>
      <xdr:row>5</xdr:row>
      <xdr:rowOff>1885995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13FCC5-78C6-4017-A6E6-131FE4B51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76400" y="2720717"/>
          <a:ext cx="1040342" cy="1756078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1238250</xdr:colOff>
      <xdr:row>5</xdr:row>
      <xdr:rowOff>148167</xdr:rowOff>
    </xdr:from>
    <xdr:to>
      <xdr:col>2</xdr:col>
      <xdr:colOff>3111499</xdr:colOff>
      <xdr:row>5</xdr:row>
      <xdr:rowOff>1883834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746B3E-AE87-440C-9D33-D3D702503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19400" y="2738967"/>
          <a:ext cx="1873249" cy="1735667"/>
        </a:xfrm>
        <a:prstGeom prst="rect">
          <a:avLst/>
        </a:prstGeom>
      </xdr:spPr>
    </xdr:pic>
    <xdr:clientData/>
  </xdr:twoCellAnchor>
  <xdr:twoCellAnchor editAs="oneCell">
    <xdr:from>
      <xdr:col>2</xdr:col>
      <xdr:colOff>63501</xdr:colOff>
      <xdr:row>6</xdr:row>
      <xdr:rowOff>63500</xdr:rowOff>
    </xdr:from>
    <xdr:to>
      <xdr:col>2</xdr:col>
      <xdr:colOff>3079750</xdr:colOff>
      <xdr:row>6</xdr:row>
      <xdr:rowOff>1665243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68A21D5-7811-4FA9-88D8-1CC14EEAD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644651" y="4664075"/>
          <a:ext cx="3016249" cy="1601743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127001</xdr:colOff>
      <xdr:row>4</xdr:row>
      <xdr:rowOff>74083</xdr:rowOff>
    </xdr:from>
    <xdr:to>
      <xdr:col>2</xdr:col>
      <xdr:colOff>2717801</xdr:colOff>
      <xdr:row>4</xdr:row>
      <xdr:rowOff>1068916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9824B15-6C9D-45DF-9DDF-FABC11D8F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08151" y="1531408"/>
          <a:ext cx="2590800" cy="99483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3</xdr:row>
      <xdr:rowOff>169331</xdr:rowOff>
    </xdr:from>
    <xdr:to>
      <xdr:col>2</xdr:col>
      <xdr:colOff>2934119</xdr:colOff>
      <xdr:row>3</xdr:row>
      <xdr:rowOff>876300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946BA2D-B89F-4D95-9315-E67BC26286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27" t="14111" r="13816" b="70014"/>
        <a:stretch/>
      </xdr:blipFill>
      <xdr:spPr>
        <a:xfrm>
          <a:off x="1644650" y="712256"/>
          <a:ext cx="2870619" cy="70696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56445</xdr:colOff>
      <xdr:row>3</xdr:row>
      <xdr:rowOff>162216</xdr:rowOff>
    </xdr:from>
    <xdr:to>
      <xdr:col>2</xdr:col>
      <xdr:colOff>1218465</xdr:colOff>
      <xdr:row>3</xdr:row>
      <xdr:rowOff>695068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D84F95-2DEF-456C-AB7A-8ACAA8C384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3" t="16483" r="5093" b="16536"/>
        <a:stretch/>
      </xdr:blipFill>
      <xdr:spPr>
        <a:xfrm>
          <a:off x="1094670" y="486066"/>
          <a:ext cx="1162020" cy="5328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51582</xdr:colOff>
      <xdr:row>10</xdr:row>
      <xdr:rowOff>50923</xdr:rowOff>
    </xdr:from>
    <xdr:to>
      <xdr:col>2</xdr:col>
      <xdr:colOff>1149865</xdr:colOff>
      <xdr:row>10</xdr:row>
      <xdr:rowOff>1371241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F3DCB2-4033-4376-A64C-08BD14B90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9807" y="6356473"/>
          <a:ext cx="1098283" cy="1320318"/>
        </a:xfrm>
        <a:prstGeom prst="rect">
          <a:avLst/>
        </a:prstGeom>
      </xdr:spPr>
    </xdr:pic>
    <xdr:clientData/>
  </xdr:twoCellAnchor>
  <xdr:oneCellAnchor>
    <xdr:from>
      <xdr:col>2</xdr:col>
      <xdr:colOff>2384</xdr:colOff>
      <xdr:row>4</xdr:row>
      <xdr:rowOff>29963</xdr:rowOff>
    </xdr:from>
    <xdr:ext cx="1227563" cy="1029800"/>
    <xdr:pic>
      <xdr:nvPicPr>
        <xdr:cNvPr id="4" name="Picture 3">
          <a:extLst>
            <a:ext uri="{FF2B5EF4-FFF2-40B4-BE49-F238E27FC236}">
              <a16:creationId xmlns:a16="http://schemas.microsoft.com/office/drawing/2014/main" id="{BF7500C2-B22B-4CD8-8176-7A37A6969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0609" y="1077713"/>
          <a:ext cx="1227563" cy="10298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2</xdr:col>
      <xdr:colOff>27364</xdr:colOff>
      <xdr:row>5</xdr:row>
      <xdr:rowOff>18901</xdr:rowOff>
    </xdr:from>
    <xdr:ext cx="1122501" cy="1034873"/>
    <xdr:pic>
      <xdr:nvPicPr>
        <xdr:cNvPr id="5" name="Picture 4">
          <a:extLst>
            <a:ext uri="{FF2B5EF4-FFF2-40B4-BE49-F238E27FC236}">
              <a16:creationId xmlns:a16="http://schemas.microsoft.com/office/drawing/2014/main" id="{6F5D2372-E38D-4967-B095-C9A4028F2A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421" t="7521" b="10498"/>
        <a:stretch/>
      </xdr:blipFill>
      <xdr:spPr>
        <a:xfrm>
          <a:off x="1065589" y="2181076"/>
          <a:ext cx="1122501" cy="1034873"/>
        </a:xfrm>
        <a:prstGeom prst="rect">
          <a:avLst/>
        </a:prstGeom>
      </xdr:spPr>
    </xdr:pic>
    <xdr:clientData/>
  </xdr:oneCellAnchor>
  <xdr:oneCellAnchor>
    <xdr:from>
      <xdr:col>2</xdr:col>
      <xdr:colOff>60734</xdr:colOff>
      <xdr:row>6</xdr:row>
      <xdr:rowOff>107263</xdr:rowOff>
    </xdr:from>
    <xdr:ext cx="1123375" cy="501993"/>
    <xdr:pic>
      <xdr:nvPicPr>
        <xdr:cNvPr id="6" name="Picture 5">
          <a:extLst>
            <a:ext uri="{FF2B5EF4-FFF2-40B4-BE49-F238E27FC236}">
              <a16:creationId xmlns:a16="http://schemas.microsoft.com/office/drawing/2014/main" id="{97DE3A05-9F2B-48C1-9F07-5E5EAE6FA8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73" t="-1734" r="15264" b="-3440"/>
        <a:stretch/>
      </xdr:blipFill>
      <xdr:spPr>
        <a:xfrm>
          <a:off x="1098959" y="3336238"/>
          <a:ext cx="1123375" cy="50199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twoCellAnchor editAs="oneCell">
    <xdr:from>
      <xdr:col>2</xdr:col>
      <xdr:colOff>47196</xdr:colOff>
      <xdr:row>7</xdr:row>
      <xdr:rowOff>11185</xdr:rowOff>
    </xdr:from>
    <xdr:to>
      <xdr:col>2</xdr:col>
      <xdr:colOff>1222804</xdr:colOff>
      <xdr:row>7</xdr:row>
      <xdr:rowOff>673614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0555EAF-FB4B-4137-8A15-F93798DEC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085421" y="4049785"/>
          <a:ext cx="1175608" cy="66242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22883</xdr:colOff>
      <xdr:row>9</xdr:row>
      <xdr:rowOff>27253</xdr:rowOff>
    </xdr:from>
    <xdr:to>
      <xdr:col>2</xdr:col>
      <xdr:colOff>1209931</xdr:colOff>
      <xdr:row>9</xdr:row>
      <xdr:rowOff>819495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58EFB4-9204-4CBF-9F1E-5682982E4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61108" y="5494603"/>
          <a:ext cx="1187048" cy="792242"/>
        </a:xfrm>
        <a:prstGeom prst="rect">
          <a:avLst/>
        </a:prstGeom>
      </xdr:spPr>
    </xdr:pic>
    <xdr:clientData/>
  </xdr:twoCellAnchor>
  <xdr:twoCellAnchor editAs="oneCell">
    <xdr:from>
      <xdr:col>2</xdr:col>
      <xdr:colOff>65502</xdr:colOff>
      <xdr:row>8</xdr:row>
      <xdr:rowOff>77217</xdr:rowOff>
    </xdr:from>
    <xdr:to>
      <xdr:col>2</xdr:col>
      <xdr:colOff>1146311</xdr:colOff>
      <xdr:row>8</xdr:row>
      <xdr:rowOff>669313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6041FBD-DCE2-414D-B42C-45A856282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03727" y="4811142"/>
          <a:ext cx="1080809" cy="59209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74084</xdr:colOff>
      <xdr:row>3</xdr:row>
      <xdr:rowOff>105832</xdr:rowOff>
    </xdr:from>
    <xdr:to>
      <xdr:col>2</xdr:col>
      <xdr:colOff>3577168</xdr:colOff>
      <xdr:row>3</xdr:row>
      <xdr:rowOff>1032821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4BB7F0-F30B-4130-BBD3-F2D239AD7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5234" y="734482"/>
          <a:ext cx="3503084" cy="92698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105833</xdr:colOff>
      <xdr:row>4</xdr:row>
      <xdr:rowOff>63500</xdr:rowOff>
    </xdr:from>
    <xdr:to>
      <xdr:col>2</xdr:col>
      <xdr:colOff>3534833</xdr:colOff>
      <xdr:row>4</xdr:row>
      <xdr:rowOff>2296584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2AE2855-40EB-432E-8380-CCB279249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86983" y="1873250"/>
          <a:ext cx="3429000" cy="2233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CC8B-9E89-406C-825D-9743ACF33506}">
  <dimension ref="A2:I23"/>
  <sheetViews>
    <sheetView zoomScale="85" zoomScaleNormal="85" workbookViewId="0">
      <selection activeCell="E12" sqref="E12"/>
    </sheetView>
  </sheetViews>
  <sheetFormatPr defaultRowHeight="15" x14ac:dyDescent="0.25"/>
  <cols>
    <col min="1" max="1" width="9.140625" style="72"/>
    <col min="2" max="2" width="26.7109375" style="72" bestFit="1" customWidth="1"/>
    <col min="3" max="3" width="11.5703125" style="76" customWidth="1"/>
    <col min="4" max="4" width="15.7109375" style="76" customWidth="1"/>
    <col min="5" max="5" width="15" style="76" customWidth="1"/>
    <col min="6" max="8" width="11.5703125" style="76" customWidth="1"/>
    <col min="9" max="9" width="14" style="76" bestFit="1" customWidth="1"/>
    <col min="10" max="16384" width="9.140625" style="72"/>
  </cols>
  <sheetData>
    <row r="2" spans="1:9" s="2" customFormat="1" x14ac:dyDescent="0.25">
      <c r="A2" s="90" t="s">
        <v>91</v>
      </c>
      <c r="B2" s="90" t="s">
        <v>92</v>
      </c>
      <c r="C2" s="84" t="s">
        <v>23</v>
      </c>
      <c r="D2" s="84" t="s">
        <v>24</v>
      </c>
      <c r="E2" s="84" t="s">
        <v>25</v>
      </c>
      <c r="F2" s="84" t="s">
        <v>26</v>
      </c>
      <c r="G2" s="115" t="s">
        <v>127</v>
      </c>
      <c r="H2" s="116"/>
      <c r="I2" s="117"/>
    </row>
    <row r="3" spans="1:9" s="78" customFormat="1" x14ac:dyDescent="0.25">
      <c r="A3" s="91"/>
      <c r="B3" s="91"/>
      <c r="C3" s="85" t="s">
        <v>22</v>
      </c>
      <c r="D3" s="85" t="s">
        <v>22</v>
      </c>
      <c r="E3" s="85" t="s">
        <v>22</v>
      </c>
      <c r="F3" s="85" t="s">
        <v>22</v>
      </c>
      <c r="G3" s="111" t="s">
        <v>22</v>
      </c>
      <c r="H3" s="111" t="s">
        <v>125</v>
      </c>
      <c r="I3" s="111" t="s">
        <v>126</v>
      </c>
    </row>
    <row r="4" spans="1:9" x14ac:dyDescent="0.25">
      <c r="A4" s="43"/>
      <c r="B4" s="43"/>
      <c r="C4" s="79"/>
      <c r="D4" s="79"/>
      <c r="E4" s="79"/>
      <c r="F4" s="79"/>
      <c r="G4" s="112"/>
      <c r="H4" s="112"/>
      <c r="I4" s="112"/>
    </row>
    <row r="5" spans="1:9" x14ac:dyDescent="0.25">
      <c r="A5" s="17">
        <v>1</v>
      </c>
      <c r="B5" s="43" t="s">
        <v>93</v>
      </c>
      <c r="C5" s="79">
        <f>'AJ Kitchen'!H14</f>
        <v>179000</v>
      </c>
      <c r="D5" s="79">
        <f>'AJ Kitchen'!J14</f>
        <v>191934</v>
      </c>
      <c r="E5" s="79">
        <f>'AJ Kitchen'!L14</f>
        <v>236850</v>
      </c>
      <c r="F5" s="79">
        <f>'AJ Kitchen'!N14</f>
        <v>170000</v>
      </c>
      <c r="G5" s="112">
        <f>'AJ Kitchen'!P14</f>
        <v>102725</v>
      </c>
      <c r="H5" s="112">
        <f>G5*0.18</f>
        <v>18490.5</v>
      </c>
      <c r="I5" s="112">
        <f>H5+G5</f>
        <v>121215.5</v>
      </c>
    </row>
    <row r="6" spans="1:9" x14ac:dyDescent="0.25">
      <c r="A6" s="17">
        <f t="shared" ref="A6:A11" si="0">A5+1</f>
        <v>2</v>
      </c>
      <c r="B6" s="43" t="s">
        <v>94</v>
      </c>
      <c r="C6" s="79">
        <f>'Boarding Gate'!H9</f>
        <v>46200</v>
      </c>
      <c r="D6" s="79">
        <f>'Boarding Gate'!J9</f>
        <v>61900</v>
      </c>
      <c r="E6" s="79">
        <f>'Boarding Gate'!L9</f>
        <v>103320</v>
      </c>
      <c r="F6" s="79">
        <f>'Boarding Gate'!N9</f>
        <v>60000</v>
      </c>
      <c r="G6" s="112">
        <f>'Boarding Gate'!P9</f>
        <v>31680</v>
      </c>
      <c r="H6" s="112">
        <f t="shared" ref="H6:H11" si="1">G6*0.18</f>
        <v>5702.4</v>
      </c>
      <c r="I6" s="112">
        <f t="shared" ref="I6:I11" si="2">H6+G6</f>
        <v>37382.400000000001</v>
      </c>
    </row>
    <row r="7" spans="1:9" x14ac:dyDescent="0.25">
      <c r="A7" s="17">
        <f t="shared" si="0"/>
        <v>3</v>
      </c>
      <c r="B7" s="43" t="s">
        <v>95</v>
      </c>
      <c r="C7" s="79">
        <f>'CAfeccino D-50'!H10</f>
        <v>112000</v>
      </c>
      <c r="D7" s="79">
        <f>'CAfeccino D-50'!J10</f>
        <v>97500</v>
      </c>
      <c r="E7" s="79">
        <f>'CAfeccino D-50'!L10</f>
        <v>178800</v>
      </c>
      <c r="F7" s="79">
        <f>'CAfeccino D-50'!N10</f>
        <v>100000</v>
      </c>
      <c r="G7" s="112">
        <f>'CAfeccino D-50'!P10</f>
        <v>51050</v>
      </c>
      <c r="H7" s="112">
        <f t="shared" si="1"/>
        <v>9189</v>
      </c>
      <c r="I7" s="112">
        <f t="shared" si="2"/>
        <v>60239</v>
      </c>
    </row>
    <row r="8" spans="1:9" x14ac:dyDescent="0.25">
      <c r="A8" s="17">
        <f t="shared" si="0"/>
        <v>4</v>
      </c>
      <c r="B8" s="43" t="s">
        <v>96</v>
      </c>
      <c r="C8" s="79">
        <f>'Flying Bytes A-09'!H12</f>
        <v>850800</v>
      </c>
      <c r="D8" s="79">
        <f>'Flying Bytes A-09'!J12</f>
        <v>0</v>
      </c>
      <c r="E8" s="79">
        <f>'Flying Bytes A-09'!L12</f>
        <v>1066960</v>
      </c>
      <c r="F8" s="79">
        <f>'Flying Bytes A-09'!N12</f>
        <v>452000</v>
      </c>
      <c r="G8" s="112">
        <f>'Flying Bytes A-09'!P12</f>
        <v>378400</v>
      </c>
      <c r="H8" s="112">
        <f t="shared" si="1"/>
        <v>68112</v>
      </c>
      <c r="I8" s="112">
        <f t="shared" si="2"/>
        <v>446512</v>
      </c>
    </row>
    <row r="9" spans="1:9" x14ac:dyDescent="0.25">
      <c r="A9" s="17">
        <f t="shared" si="0"/>
        <v>5</v>
      </c>
      <c r="B9" s="43" t="s">
        <v>103</v>
      </c>
      <c r="C9" s="79">
        <f>'Flying Bytes B-01'!H9</f>
        <v>0</v>
      </c>
      <c r="D9" s="79">
        <f>'Flying Bytes B-01'!J9</f>
        <v>0</v>
      </c>
      <c r="E9" s="79">
        <f>'Flying Bytes B-01'!L9</f>
        <v>0</v>
      </c>
      <c r="F9" s="79">
        <f>'Flying Bytes B-01'!N9</f>
        <v>79500</v>
      </c>
      <c r="G9" s="112">
        <f>'Flying Bytes B-01'!P9</f>
        <v>25500</v>
      </c>
      <c r="H9" s="112">
        <f t="shared" si="1"/>
        <v>4590</v>
      </c>
      <c r="I9" s="112">
        <f t="shared" si="2"/>
        <v>30090</v>
      </c>
    </row>
    <row r="10" spans="1:9" x14ac:dyDescent="0.25">
      <c r="A10" s="17">
        <f t="shared" si="0"/>
        <v>6</v>
      </c>
      <c r="B10" s="43" t="s">
        <v>97</v>
      </c>
      <c r="C10" s="79">
        <f>'Shawarma Tacos MK'!H16</f>
        <v>805550</v>
      </c>
      <c r="D10" s="79">
        <f>'Shawarma Tacos MK'!J16</f>
        <v>882770</v>
      </c>
      <c r="E10" s="79">
        <f>'Shawarma Tacos MK'!L16</f>
        <v>1086918</v>
      </c>
      <c r="F10" s="79">
        <f>'Shawarma Tacos MK'!N16</f>
        <v>395000</v>
      </c>
      <c r="G10" s="112">
        <f>'Shawarma Tacos MK'!P16</f>
        <v>350650</v>
      </c>
      <c r="H10" s="112">
        <f t="shared" si="1"/>
        <v>63117</v>
      </c>
      <c r="I10" s="112">
        <f t="shared" si="2"/>
        <v>413767</v>
      </c>
    </row>
    <row r="11" spans="1:9" x14ac:dyDescent="0.25">
      <c r="A11" s="17">
        <f t="shared" si="0"/>
        <v>7</v>
      </c>
      <c r="B11" s="43" t="s">
        <v>98</v>
      </c>
      <c r="C11" s="79">
        <f>'Swamy''s'!H10</f>
        <v>120700</v>
      </c>
      <c r="D11" s="79">
        <f>'Swamy''s'!J10</f>
        <v>85000</v>
      </c>
      <c r="E11" s="79">
        <f>'Swamy''s'!L10</f>
        <v>164148</v>
      </c>
      <c r="F11" s="79">
        <f>'Swamy''s'!N10</f>
        <v>93000</v>
      </c>
      <c r="G11" s="112">
        <f>'Swamy''s'!P10</f>
        <v>37290</v>
      </c>
      <c r="H11" s="112">
        <f t="shared" si="1"/>
        <v>6712.2</v>
      </c>
      <c r="I11" s="112">
        <f t="shared" si="2"/>
        <v>44002.2</v>
      </c>
    </row>
    <row r="12" spans="1:9" x14ac:dyDescent="0.25">
      <c r="A12" s="17"/>
      <c r="B12" s="43"/>
      <c r="C12" s="79"/>
      <c r="D12" s="79"/>
      <c r="E12" s="79"/>
      <c r="F12" s="79"/>
      <c r="G12" s="112"/>
      <c r="H12" s="112"/>
      <c r="I12" s="112"/>
    </row>
    <row r="13" spans="1:9" s="77" customFormat="1" x14ac:dyDescent="0.25">
      <c r="A13" s="80"/>
      <c r="B13" s="80" t="s">
        <v>83</v>
      </c>
      <c r="C13" s="81">
        <f>SUM(C5:C12)</f>
        <v>2114250</v>
      </c>
      <c r="D13" s="81">
        <f>SUM(D5:D12)</f>
        <v>1319104</v>
      </c>
      <c r="E13" s="81">
        <f>SUM(E5:E12)</f>
        <v>2836996</v>
      </c>
      <c r="F13" s="81">
        <f>SUM(F5:F12)</f>
        <v>1349500</v>
      </c>
      <c r="G13" s="113">
        <f>SUM(G5:G12)</f>
        <v>977295</v>
      </c>
      <c r="H13" s="113">
        <f>SUM(H5:H12)</f>
        <v>175913.1</v>
      </c>
      <c r="I13" s="113">
        <f>SUM(I5:I12)</f>
        <v>1153208.0999999999</v>
      </c>
    </row>
    <row r="14" spans="1:9" x14ac:dyDescent="0.25">
      <c r="A14" s="82"/>
      <c r="B14" s="82"/>
      <c r="C14" s="83"/>
      <c r="D14" s="83"/>
      <c r="E14" s="83"/>
      <c r="F14" s="83"/>
      <c r="G14" s="114"/>
      <c r="H14" s="114"/>
      <c r="I14" s="114"/>
    </row>
    <row r="16" spans="1:9" hidden="1" x14ac:dyDescent="0.25">
      <c r="H16" s="76" t="s">
        <v>123</v>
      </c>
    </row>
    <row r="17" spans="2:9" hidden="1" x14ac:dyDescent="0.25">
      <c r="B17" s="72" t="s">
        <v>104</v>
      </c>
      <c r="C17" s="76" t="s">
        <v>119</v>
      </c>
      <c r="D17" s="76" t="s">
        <v>110</v>
      </c>
      <c r="F17" s="76" t="s">
        <v>116</v>
      </c>
      <c r="G17" s="76" t="s">
        <v>116</v>
      </c>
    </row>
    <row r="18" spans="2:9" ht="45" hidden="1" x14ac:dyDescent="0.25">
      <c r="B18" s="72" t="s">
        <v>105</v>
      </c>
      <c r="C18" s="89" t="s">
        <v>117</v>
      </c>
      <c r="D18" s="89" t="s">
        <v>112</v>
      </c>
      <c r="F18" s="89" t="s">
        <v>117</v>
      </c>
      <c r="G18" s="89" t="s">
        <v>117</v>
      </c>
      <c r="H18" s="89"/>
      <c r="I18" s="89"/>
    </row>
    <row r="19" spans="2:9" ht="30" hidden="1" x14ac:dyDescent="0.25">
      <c r="C19" s="89" t="s">
        <v>113</v>
      </c>
      <c r="D19" s="89" t="s">
        <v>114</v>
      </c>
      <c r="F19" s="89" t="s">
        <v>113</v>
      </c>
    </row>
    <row r="20" spans="2:9" ht="30" hidden="1" x14ac:dyDescent="0.25">
      <c r="D20" s="89" t="s">
        <v>115</v>
      </c>
      <c r="F20" s="89" t="s">
        <v>115</v>
      </c>
    </row>
    <row r="21" spans="2:9" hidden="1" x14ac:dyDescent="0.25">
      <c r="C21" s="76" t="s">
        <v>120</v>
      </c>
      <c r="D21" s="76" t="s">
        <v>111</v>
      </c>
      <c r="F21" s="76" t="s">
        <v>118</v>
      </c>
      <c r="G21" s="76" t="s">
        <v>109</v>
      </c>
    </row>
    <row r="22" spans="2:9" hidden="1" x14ac:dyDescent="0.25">
      <c r="C22" s="76" t="s">
        <v>121</v>
      </c>
    </row>
    <row r="23" spans="2:9" hidden="1" x14ac:dyDescent="0.25">
      <c r="C23" s="76" t="s">
        <v>122</v>
      </c>
    </row>
  </sheetData>
  <mergeCells count="3">
    <mergeCell ref="A2:A3"/>
    <mergeCell ref="B2:B3"/>
    <mergeCell ref="G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topLeftCell="B1" zoomScale="70" zoomScaleNormal="70" workbookViewId="0">
      <selection activeCell="S14" sqref="S14"/>
    </sheetView>
  </sheetViews>
  <sheetFormatPr defaultColWidth="8.7109375" defaultRowHeight="15" x14ac:dyDescent="0.25"/>
  <cols>
    <col min="1" max="1" width="8.7109375" style="2"/>
    <col min="2" max="2" width="15" style="72" customWidth="1"/>
    <col min="3" max="3" width="23.42578125" style="72" customWidth="1"/>
    <col min="4" max="4" width="35.85546875" style="74" customWidth="1"/>
    <col min="5" max="5" width="12.5703125" style="72" customWidth="1"/>
    <col min="6" max="6" width="5.42578125" style="72" customWidth="1"/>
    <col min="7" max="7" width="8.7109375" style="2"/>
    <col min="8" max="8" width="10.7109375" style="2" bestFit="1" customWidth="1"/>
    <col min="9" max="9" width="8.7109375" style="2"/>
    <col min="10" max="10" width="10.7109375" style="2" bestFit="1" customWidth="1"/>
    <col min="11" max="11" width="8.7109375" style="2"/>
    <col min="12" max="12" width="10.7109375" style="2" bestFit="1" customWidth="1"/>
    <col min="13" max="13" width="8.7109375" style="2"/>
    <col min="14" max="14" width="15.140625" style="2" customWidth="1"/>
    <col min="15" max="15" width="8.7109375" style="2"/>
    <col min="16" max="16" width="15.140625" style="2" customWidth="1"/>
    <col min="17" max="16384" width="8.7109375" style="72"/>
  </cols>
  <sheetData>
    <row r="1" spans="1:16" x14ac:dyDescent="0.25">
      <c r="G1" s="94" t="s">
        <v>23</v>
      </c>
      <c r="H1" s="94"/>
      <c r="I1" s="94" t="s">
        <v>24</v>
      </c>
      <c r="J1" s="94"/>
      <c r="K1" s="94" t="s">
        <v>25</v>
      </c>
      <c r="L1" s="94"/>
      <c r="M1" s="94" t="s">
        <v>26</v>
      </c>
      <c r="N1" s="94"/>
      <c r="O1" s="94" t="s">
        <v>101</v>
      </c>
      <c r="P1" s="94"/>
    </row>
    <row r="2" spans="1:16" x14ac:dyDescent="0.25">
      <c r="A2" s="3" t="s">
        <v>3</v>
      </c>
      <c r="B2" s="3" t="s">
        <v>0</v>
      </c>
      <c r="C2" s="4" t="s">
        <v>5</v>
      </c>
      <c r="D2" s="5" t="s">
        <v>2</v>
      </c>
      <c r="E2" s="4" t="s">
        <v>4</v>
      </c>
      <c r="F2" s="4" t="s">
        <v>1</v>
      </c>
      <c r="G2" s="6" t="s">
        <v>20</v>
      </c>
      <c r="H2" s="6" t="s">
        <v>22</v>
      </c>
      <c r="I2" s="6" t="s">
        <v>20</v>
      </c>
      <c r="J2" s="6" t="s">
        <v>22</v>
      </c>
      <c r="K2" s="6" t="s">
        <v>20</v>
      </c>
      <c r="L2" s="6" t="s">
        <v>22</v>
      </c>
      <c r="M2" s="6" t="s">
        <v>20</v>
      </c>
      <c r="N2" s="6" t="s">
        <v>22</v>
      </c>
      <c r="O2" s="6" t="s">
        <v>20</v>
      </c>
      <c r="P2" s="6" t="s">
        <v>22</v>
      </c>
    </row>
    <row r="3" spans="1:16" x14ac:dyDescent="0.25">
      <c r="A3" s="97" t="s">
        <v>6</v>
      </c>
      <c r="B3" s="97"/>
      <c r="C3" s="97"/>
      <c r="D3" s="97"/>
      <c r="E3" s="97"/>
      <c r="F3" s="97"/>
      <c r="G3" s="97"/>
      <c r="H3" s="97"/>
      <c r="I3" s="72"/>
      <c r="J3" s="72"/>
      <c r="K3" s="72"/>
      <c r="L3" s="72"/>
      <c r="M3" s="72"/>
      <c r="N3" s="72"/>
      <c r="O3" s="72"/>
      <c r="P3" s="72"/>
    </row>
    <row r="4" spans="1:16" ht="150" x14ac:dyDescent="0.25">
      <c r="A4" s="7">
        <v>1</v>
      </c>
      <c r="B4" s="8" t="s">
        <v>7</v>
      </c>
      <c r="C4" s="8"/>
      <c r="D4" s="9" t="s">
        <v>30</v>
      </c>
      <c r="E4" s="8" t="s">
        <v>31</v>
      </c>
      <c r="F4" s="8">
        <v>1</v>
      </c>
      <c r="G4" s="7">
        <v>56000</v>
      </c>
      <c r="H4" s="7">
        <f>G4*$F4</f>
        <v>56000</v>
      </c>
      <c r="I4" s="7">
        <v>39644</v>
      </c>
      <c r="J4" s="7">
        <f>I4*$F4</f>
        <v>39644</v>
      </c>
      <c r="K4" s="7">
        <v>77500</v>
      </c>
      <c r="L4" s="7">
        <f>K4*$F4</f>
        <v>77500</v>
      </c>
      <c r="M4" s="7">
        <v>37500</v>
      </c>
      <c r="N4" s="7">
        <f>M4*$F4</f>
        <v>37500</v>
      </c>
      <c r="O4" s="7">
        <v>32000</v>
      </c>
      <c r="P4" s="7">
        <f>O4*$F4</f>
        <v>32000</v>
      </c>
    </row>
    <row r="5" spans="1:16" ht="93" customHeight="1" x14ac:dyDescent="0.25">
      <c r="A5" s="7">
        <v>2</v>
      </c>
      <c r="B5" s="8" t="s">
        <v>9</v>
      </c>
      <c r="C5" s="8"/>
      <c r="D5" s="9" t="s">
        <v>32</v>
      </c>
      <c r="E5" s="8" t="s">
        <v>8</v>
      </c>
      <c r="F5" s="8">
        <v>1</v>
      </c>
      <c r="G5" s="7">
        <v>80600</v>
      </c>
      <c r="H5" s="7">
        <f t="shared" ref="H5:J9" si="0">G5*$F5</f>
        <v>80600</v>
      </c>
      <c r="I5" s="7">
        <v>61540</v>
      </c>
      <c r="J5" s="7">
        <f t="shared" si="0"/>
        <v>61540</v>
      </c>
      <c r="K5" s="7">
        <v>81500</v>
      </c>
      <c r="L5" s="7">
        <f t="shared" ref="L5" si="1">K5*$F5</f>
        <v>81500</v>
      </c>
      <c r="M5" s="7">
        <v>48500</v>
      </c>
      <c r="N5" s="7">
        <f t="shared" ref="N5" si="2">M5*$F5</f>
        <v>48500</v>
      </c>
      <c r="O5" s="7">
        <v>45000</v>
      </c>
      <c r="P5" s="7">
        <f t="shared" ref="P5" si="3">O5*$F5</f>
        <v>45000</v>
      </c>
    </row>
    <row r="6" spans="1:16" ht="111.75" customHeight="1" x14ac:dyDescent="0.25">
      <c r="A6" s="7">
        <v>3</v>
      </c>
      <c r="B6" s="8" t="s">
        <v>10</v>
      </c>
      <c r="C6" s="8"/>
      <c r="D6" s="9" t="s">
        <v>32</v>
      </c>
      <c r="E6" s="8" t="s">
        <v>11</v>
      </c>
      <c r="F6" s="8">
        <v>1</v>
      </c>
      <c r="G6" s="7">
        <v>33600</v>
      </c>
      <c r="H6" s="7">
        <f t="shared" si="0"/>
        <v>33600</v>
      </c>
      <c r="I6" s="7">
        <v>31450</v>
      </c>
      <c r="J6" s="7">
        <f t="shared" si="0"/>
        <v>31450</v>
      </c>
      <c r="K6" s="7">
        <v>36950</v>
      </c>
      <c r="L6" s="7">
        <f t="shared" ref="L6" si="4">K6*$F6</f>
        <v>36950</v>
      </c>
      <c r="M6" s="7">
        <v>20000</v>
      </c>
      <c r="N6" s="7">
        <f t="shared" ref="N6" si="5">M6*$F6</f>
        <v>20000</v>
      </c>
      <c r="O6" s="7">
        <v>15000</v>
      </c>
      <c r="P6" s="7">
        <f t="shared" ref="P6" si="6">O6*$F6</f>
        <v>15000</v>
      </c>
    </row>
    <row r="7" spans="1:16" ht="81" customHeight="1" x14ac:dyDescent="0.25">
      <c r="A7" s="7">
        <v>4</v>
      </c>
      <c r="B7" s="8" t="s">
        <v>12</v>
      </c>
      <c r="C7" s="8"/>
      <c r="D7" s="9" t="s">
        <v>14</v>
      </c>
      <c r="E7" s="8" t="s">
        <v>13</v>
      </c>
      <c r="F7" s="8">
        <v>1</v>
      </c>
      <c r="G7" s="7">
        <v>3840</v>
      </c>
      <c r="H7" s="7">
        <f t="shared" si="0"/>
        <v>3840</v>
      </c>
      <c r="I7" s="7">
        <v>16150</v>
      </c>
      <c r="J7" s="7">
        <f t="shared" si="0"/>
        <v>16150</v>
      </c>
      <c r="K7" s="7">
        <v>18500</v>
      </c>
      <c r="L7" s="7">
        <f t="shared" ref="L7" si="7">K7*$F7</f>
        <v>18500</v>
      </c>
      <c r="M7" s="7">
        <v>5500</v>
      </c>
      <c r="N7" s="7">
        <f t="shared" ref="N7" si="8">M7*$F7</f>
        <v>5500</v>
      </c>
      <c r="O7" s="7">
        <v>4000</v>
      </c>
      <c r="P7" s="7">
        <f t="shared" ref="P7" si="9">O7*$F7</f>
        <v>4000</v>
      </c>
    </row>
    <row r="8" spans="1:16" ht="99.6" customHeight="1" x14ac:dyDescent="0.25">
      <c r="A8" s="7">
        <v>5</v>
      </c>
      <c r="B8" s="8" t="s">
        <v>18</v>
      </c>
      <c r="C8" s="8"/>
      <c r="D8" s="9" t="s">
        <v>14</v>
      </c>
      <c r="E8" s="8" t="s">
        <v>15</v>
      </c>
      <c r="F8" s="8">
        <v>1</v>
      </c>
      <c r="G8" s="7">
        <v>960</v>
      </c>
      <c r="H8" s="7">
        <f t="shared" si="0"/>
        <v>960</v>
      </c>
      <c r="I8" s="7">
        <v>10200</v>
      </c>
      <c r="J8" s="7">
        <f t="shared" si="0"/>
        <v>10200</v>
      </c>
      <c r="K8" s="7">
        <v>16200</v>
      </c>
      <c r="L8" s="7">
        <f t="shared" ref="L8" si="10">K8*$F8</f>
        <v>16200</v>
      </c>
      <c r="M8" s="7">
        <v>1500</v>
      </c>
      <c r="N8" s="7">
        <f t="shared" ref="N8" si="11">M8*$F8</f>
        <v>1500</v>
      </c>
      <c r="O8" s="7">
        <v>1225</v>
      </c>
      <c r="P8" s="7">
        <f t="shared" ref="P8" si="12">O8*$F8</f>
        <v>1225</v>
      </c>
    </row>
    <row r="9" spans="1:16" ht="104.45" customHeight="1" x14ac:dyDescent="0.25">
      <c r="A9" s="7">
        <v>6</v>
      </c>
      <c r="B9" s="8" t="s">
        <v>19</v>
      </c>
      <c r="C9" s="8"/>
      <c r="D9" s="9" t="s">
        <v>16</v>
      </c>
      <c r="E9" s="8" t="s">
        <v>17</v>
      </c>
      <c r="F9" s="8">
        <v>1</v>
      </c>
      <c r="G9" s="7">
        <v>4000</v>
      </c>
      <c r="H9" s="7">
        <f t="shared" si="0"/>
        <v>4000</v>
      </c>
      <c r="I9" s="7">
        <v>14450</v>
      </c>
      <c r="J9" s="7">
        <f t="shared" si="0"/>
        <v>14450</v>
      </c>
      <c r="K9" s="7">
        <v>6200</v>
      </c>
      <c r="L9" s="7">
        <f t="shared" ref="L9" si="13">K9*$F9</f>
        <v>6200</v>
      </c>
      <c r="M9" s="7">
        <v>7000</v>
      </c>
      <c r="N9" s="7">
        <f t="shared" ref="N9" si="14">M9*$F9</f>
        <v>7000</v>
      </c>
      <c r="O9" s="7">
        <v>5500</v>
      </c>
      <c r="P9" s="7">
        <f t="shared" ref="P9" si="15">O9*$F9</f>
        <v>5500</v>
      </c>
    </row>
    <row r="10" spans="1:16" x14ac:dyDescent="0.25">
      <c r="A10" s="7"/>
      <c r="B10" s="53"/>
      <c r="C10" s="53"/>
      <c r="D10" s="75"/>
      <c r="E10" s="53"/>
      <c r="F10" s="53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x14ac:dyDescent="0.25">
      <c r="A11" s="50"/>
      <c r="B11" s="91" t="s">
        <v>21</v>
      </c>
      <c r="C11" s="91"/>
      <c r="D11" s="91"/>
      <c r="E11" s="52"/>
      <c r="F11" s="52"/>
      <c r="G11" s="50"/>
      <c r="H11" s="51">
        <f>SUM(H4:H10)</f>
        <v>179000</v>
      </c>
      <c r="I11" s="50"/>
      <c r="J11" s="51">
        <f>SUM(J4:J10)</f>
        <v>173434</v>
      </c>
      <c r="K11" s="50"/>
      <c r="L11" s="51">
        <f>SUM(L4:L10)</f>
        <v>236850</v>
      </c>
      <c r="M11" s="50"/>
      <c r="N11" s="51">
        <f>SUM(N4:N10)</f>
        <v>120000</v>
      </c>
      <c r="O11" s="50"/>
      <c r="P11" s="51">
        <f>SUM(P4:P10)</f>
        <v>102725</v>
      </c>
    </row>
    <row r="12" spans="1:16" x14ac:dyDescent="0.25">
      <c r="A12" s="17"/>
      <c r="B12" s="95" t="s">
        <v>27</v>
      </c>
      <c r="C12" s="95"/>
      <c r="D12" s="95"/>
      <c r="E12" s="43"/>
      <c r="F12" s="43"/>
      <c r="G12" s="17"/>
      <c r="H12" s="17"/>
      <c r="I12" s="17"/>
      <c r="J12" s="93">
        <v>18500</v>
      </c>
      <c r="K12" s="17"/>
      <c r="L12" s="17"/>
      <c r="M12" s="17"/>
      <c r="N12" s="17">
        <v>25000</v>
      </c>
      <c r="O12" s="17"/>
      <c r="P12" s="17" t="s">
        <v>106</v>
      </c>
    </row>
    <row r="13" spans="1:16" x14ac:dyDescent="0.25">
      <c r="A13" s="17"/>
      <c r="B13" s="95" t="s">
        <v>28</v>
      </c>
      <c r="C13" s="95"/>
      <c r="D13" s="95"/>
      <c r="E13" s="43"/>
      <c r="F13" s="43"/>
      <c r="G13" s="17"/>
      <c r="H13" s="17"/>
      <c r="I13" s="17"/>
      <c r="J13" s="93"/>
      <c r="K13" s="17"/>
      <c r="L13" s="17"/>
      <c r="M13" s="17"/>
      <c r="N13" s="17">
        <v>25000</v>
      </c>
      <c r="O13" s="17"/>
      <c r="P13" s="17" t="s">
        <v>106</v>
      </c>
    </row>
    <row r="14" spans="1:16" ht="15.75" x14ac:dyDescent="0.25">
      <c r="A14" s="47"/>
      <c r="B14" s="96" t="s">
        <v>29</v>
      </c>
      <c r="C14" s="96"/>
      <c r="D14" s="96"/>
      <c r="E14" s="49"/>
      <c r="F14" s="49"/>
      <c r="G14" s="47"/>
      <c r="H14" s="48">
        <f>SUM(H11:H13)</f>
        <v>179000</v>
      </c>
      <c r="I14" s="47"/>
      <c r="J14" s="48">
        <f>SUM(J11:J13)</f>
        <v>191934</v>
      </c>
      <c r="K14" s="47"/>
      <c r="L14" s="48">
        <f>SUM(L11:L13)</f>
        <v>236850</v>
      </c>
      <c r="M14" s="47"/>
      <c r="N14" s="48">
        <f>SUM(N11:N13)</f>
        <v>170000</v>
      </c>
      <c r="O14" s="47"/>
      <c r="P14" s="48">
        <f>SUM(P11:P13)</f>
        <v>102725</v>
      </c>
    </row>
    <row r="15" spans="1:16" ht="36" x14ac:dyDescent="0.25">
      <c r="A15" s="10"/>
      <c r="B15" s="92" t="s">
        <v>33</v>
      </c>
      <c r="C15" s="92"/>
      <c r="D15" s="92"/>
      <c r="E15" s="54"/>
      <c r="F15" s="54"/>
      <c r="G15" s="10"/>
      <c r="H15" s="11"/>
      <c r="I15" s="10"/>
      <c r="J15" s="11"/>
      <c r="K15" s="10"/>
      <c r="L15" s="11"/>
      <c r="M15" s="10"/>
      <c r="N15" s="12" t="s">
        <v>35</v>
      </c>
      <c r="O15" s="10"/>
      <c r="P15" s="12" t="s">
        <v>108</v>
      </c>
    </row>
    <row r="16" spans="1:16" x14ac:dyDescent="0.25">
      <c r="A16" s="10"/>
      <c r="B16" s="92" t="s">
        <v>34</v>
      </c>
      <c r="C16" s="92"/>
      <c r="D16" s="92"/>
      <c r="E16" s="54"/>
      <c r="F16" s="54"/>
      <c r="G16" s="10"/>
      <c r="H16" s="11"/>
      <c r="I16" s="10"/>
      <c r="J16" s="11"/>
      <c r="K16" s="10"/>
      <c r="L16" s="11"/>
      <c r="M16" s="10"/>
      <c r="N16" s="12" t="s">
        <v>36</v>
      </c>
      <c r="O16" s="10"/>
      <c r="P16" s="12" t="s">
        <v>107</v>
      </c>
    </row>
  </sheetData>
  <mergeCells count="13">
    <mergeCell ref="B15:D15"/>
    <mergeCell ref="B16:D16"/>
    <mergeCell ref="J12:J13"/>
    <mergeCell ref="O1:P1"/>
    <mergeCell ref="M1:N1"/>
    <mergeCell ref="B12:D12"/>
    <mergeCell ref="B13:D13"/>
    <mergeCell ref="B14:D14"/>
    <mergeCell ref="A3:H3"/>
    <mergeCell ref="B11:D11"/>
    <mergeCell ref="G1:H1"/>
    <mergeCell ref="I1:J1"/>
    <mergeCell ref="K1:L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1F98-D044-441E-A53F-CAC04122DC3B}">
  <dimension ref="A1:P11"/>
  <sheetViews>
    <sheetView topLeftCell="G1" zoomScale="130" zoomScaleNormal="130" workbookViewId="0">
      <pane ySplit="2" topLeftCell="A4" activePane="bottomLeft" state="frozen"/>
      <selection pane="bottomLeft" activeCell="S5" sqref="S5"/>
    </sheetView>
  </sheetViews>
  <sheetFormatPr defaultColWidth="8.7109375" defaultRowHeight="15" x14ac:dyDescent="0.25"/>
  <cols>
    <col min="1" max="1" width="8.7109375" style="62"/>
    <col min="2" max="2" width="11.85546875" style="63" bestFit="1" customWidth="1"/>
    <col min="3" max="3" width="35.7109375" style="63" customWidth="1"/>
    <col min="4" max="4" width="17.5703125" style="13" customWidth="1"/>
    <col min="5" max="5" width="12.140625" style="63" customWidth="1"/>
    <col min="6" max="6" width="8.7109375" style="63"/>
    <col min="7" max="7" width="15.42578125" style="62" customWidth="1"/>
    <col min="8" max="8" width="8.7109375" style="62"/>
    <col min="9" max="16" width="8.7109375" style="63"/>
  </cols>
  <sheetData>
    <row r="1" spans="1:16" x14ac:dyDescent="0.25">
      <c r="G1" s="98" t="s">
        <v>23</v>
      </c>
      <c r="H1" s="98"/>
      <c r="I1" s="98" t="s">
        <v>24</v>
      </c>
      <c r="J1" s="98"/>
      <c r="K1" s="98" t="s">
        <v>25</v>
      </c>
      <c r="L1" s="98"/>
      <c r="M1" s="98" t="s">
        <v>26</v>
      </c>
      <c r="N1" s="98"/>
      <c r="O1" s="98" t="s">
        <v>101</v>
      </c>
      <c r="P1" s="98"/>
    </row>
    <row r="2" spans="1:16" x14ac:dyDescent="0.25">
      <c r="A2" s="28" t="s">
        <v>3</v>
      </c>
      <c r="B2" s="28" t="s">
        <v>0</v>
      </c>
      <c r="C2" s="28" t="s">
        <v>5</v>
      </c>
      <c r="D2" s="28" t="s">
        <v>2</v>
      </c>
      <c r="E2" s="28" t="s">
        <v>4</v>
      </c>
      <c r="F2" s="28" t="s">
        <v>1</v>
      </c>
      <c r="G2" s="29" t="s">
        <v>20</v>
      </c>
      <c r="H2" s="29" t="s">
        <v>22</v>
      </c>
      <c r="I2" s="29" t="s">
        <v>20</v>
      </c>
      <c r="J2" s="29" t="s">
        <v>22</v>
      </c>
      <c r="K2" s="29" t="s">
        <v>20</v>
      </c>
      <c r="L2" s="29" t="s">
        <v>22</v>
      </c>
      <c r="M2" s="29" t="s">
        <v>20</v>
      </c>
      <c r="N2" s="29" t="s">
        <v>22</v>
      </c>
      <c r="O2" s="29" t="s">
        <v>20</v>
      </c>
      <c r="P2" s="29" t="s">
        <v>22</v>
      </c>
    </row>
    <row r="3" spans="1:16" x14ac:dyDescent="0.25">
      <c r="A3" s="104" t="s">
        <v>37</v>
      </c>
      <c r="B3" s="104"/>
      <c r="C3" s="104"/>
      <c r="D3" s="104"/>
      <c r="E3" s="104"/>
      <c r="F3" s="104"/>
      <c r="G3" s="104"/>
      <c r="H3" s="104"/>
      <c r="I3" s="30"/>
      <c r="J3" s="30"/>
      <c r="K3" s="30"/>
      <c r="L3" s="30"/>
      <c r="M3" s="30"/>
      <c r="N3" s="30"/>
      <c r="O3" s="30"/>
      <c r="P3" s="30"/>
    </row>
    <row r="4" spans="1:16" ht="81" customHeight="1" x14ac:dyDescent="0.25">
      <c r="A4" s="31">
        <v>1</v>
      </c>
      <c r="B4" s="32" t="s">
        <v>7</v>
      </c>
      <c r="C4" s="32"/>
      <c r="D4" s="32" t="s">
        <v>38</v>
      </c>
      <c r="E4" s="32" t="s">
        <v>39</v>
      </c>
      <c r="F4" s="32">
        <v>2</v>
      </c>
      <c r="G4" s="31">
        <v>19500</v>
      </c>
      <c r="H4" s="31">
        <f>G4*$F4</f>
        <v>39000</v>
      </c>
      <c r="I4" s="30">
        <v>20500</v>
      </c>
      <c r="J4" s="31">
        <f>I4*$F4</f>
        <v>41000</v>
      </c>
      <c r="K4" s="30">
        <v>32256</v>
      </c>
      <c r="L4" s="31">
        <f>K4*$F4</f>
        <v>64512</v>
      </c>
      <c r="M4" s="30">
        <v>11000</v>
      </c>
      <c r="N4" s="31">
        <f>M4*$F4</f>
        <v>22000</v>
      </c>
      <c r="O4" s="30">
        <v>9540</v>
      </c>
      <c r="P4" s="31">
        <f>O4*$F4</f>
        <v>19080</v>
      </c>
    </row>
    <row r="5" spans="1:16" ht="167.1" customHeight="1" x14ac:dyDescent="0.25">
      <c r="A5" s="31">
        <v>2</v>
      </c>
      <c r="B5" s="32" t="s">
        <v>40</v>
      </c>
      <c r="C5" s="32"/>
      <c r="D5" s="32" t="s">
        <v>41</v>
      </c>
      <c r="E5" s="32" t="s">
        <v>42</v>
      </c>
      <c r="F5" s="32">
        <v>2</v>
      </c>
      <c r="G5" s="31">
        <v>3600</v>
      </c>
      <c r="H5" s="31">
        <f>G5*$F5</f>
        <v>7200</v>
      </c>
      <c r="I5" s="30">
        <v>5700</v>
      </c>
      <c r="J5" s="31">
        <f>I5*$F5</f>
        <v>11400</v>
      </c>
      <c r="K5" s="30">
        <v>19404</v>
      </c>
      <c r="L5" s="31">
        <f>K5*$F5</f>
        <v>38808</v>
      </c>
      <c r="M5" s="30">
        <v>6500</v>
      </c>
      <c r="N5" s="31">
        <f>M5*$F5</f>
        <v>13000</v>
      </c>
      <c r="O5" s="30">
        <v>6300</v>
      </c>
      <c r="P5" s="31">
        <f>O5*$F5</f>
        <v>12600</v>
      </c>
    </row>
    <row r="6" spans="1:16" x14ac:dyDescent="0.25">
      <c r="A6" s="64"/>
      <c r="B6" s="105" t="s">
        <v>21</v>
      </c>
      <c r="C6" s="105"/>
      <c r="D6" s="105"/>
      <c r="E6" s="66"/>
      <c r="F6" s="66"/>
      <c r="G6" s="64"/>
      <c r="H6" s="65">
        <f>SUM(H4:H5)</f>
        <v>46200</v>
      </c>
      <c r="I6" s="64"/>
      <c r="J6" s="65">
        <f>SUM(J4:J5)</f>
        <v>52400</v>
      </c>
      <c r="K6" s="64"/>
      <c r="L6" s="65">
        <f>SUM(L4:L5)</f>
        <v>103320</v>
      </c>
      <c r="M6" s="64"/>
      <c r="N6" s="65">
        <f>SUM(N4:N5)</f>
        <v>35000</v>
      </c>
      <c r="O6" s="64"/>
      <c r="P6" s="65">
        <f>SUM(P4:P5)</f>
        <v>31680</v>
      </c>
    </row>
    <row r="7" spans="1:16" x14ac:dyDescent="0.25">
      <c r="A7" s="33"/>
      <c r="B7" s="99" t="s">
        <v>27</v>
      </c>
      <c r="C7" s="99"/>
      <c r="D7" s="99"/>
      <c r="E7" s="34"/>
      <c r="F7" s="34"/>
      <c r="G7" s="33"/>
      <c r="H7" s="33"/>
      <c r="I7" s="33"/>
      <c r="J7" s="100">
        <v>9500</v>
      </c>
      <c r="K7" s="33"/>
      <c r="L7" s="33"/>
      <c r="M7" s="33"/>
      <c r="N7" s="33">
        <v>15000</v>
      </c>
      <c r="O7" s="33"/>
      <c r="P7" s="33"/>
    </row>
    <row r="8" spans="1:16" x14ac:dyDescent="0.25">
      <c r="A8" s="33"/>
      <c r="B8" s="99" t="s">
        <v>28</v>
      </c>
      <c r="C8" s="99"/>
      <c r="D8" s="99"/>
      <c r="E8" s="34"/>
      <c r="F8" s="34"/>
      <c r="G8" s="33"/>
      <c r="H8" s="33"/>
      <c r="I8" s="33"/>
      <c r="J8" s="100"/>
      <c r="K8" s="33"/>
      <c r="L8" s="33"/>
      <c r="M8" s="33"/>
      <c r="N8" s="33">
        <v>10000</v>
      </c>
      <c r="O8" s="33"/>
      <c r="P8" s="33"/>
    </row>
    <row r="9" spans="1:16" ht="15.75" x14ac:dyDescent="0.25">
      <c r="A9" s="67"/>
      <c r="B9" s="101" t="s">
        <v>29</v>
      </c>
      <c r="C9" s="101"/>
      <c r="D9" s="101"/>
      <c r="E9" s="69"/>
      <c r="F9" s="69"/>
      <c r="G9" s="67"/>
      <c r="H9" s="68">
        <f>SUM(H6:H8)</f>
        <v>46200</v>
      </c>
      <c r="I9" s="67"/>
      <c r="J9" s="68">
        <f>SUM(J6:J8)</f>
        <v>61900</v>
      </c>
      <c r="K9" s="67"/>
      <c r="L9" s="68">
        <f>SUM(L6:L8)</f>
        <v>103320</v>
      </c>
      <c r="M9" s="67"/>
      <c r="N9" s="68">
        <f>SUM(N6:N8)</f>
        <v>60000</v>
      </c>
      <c r="O9" s="67"/>
      <c r="P9" s="68">
        <f>SUM(P6:P8)</f>
        <v>31680</v>
      </c>
    </row>
    <row r="10" spans="1:16" ht="60.75" x14ac:dyDescent="0.25">
      <c r="A10" s="35"/>
      <c r="B10" s="102" t="s">
        <v>33</v>
      </c>
      <c r="C10" s="102"/>
      <c r="D10" s="102"/>
      <c r="E10" s="36"/>
      <c r="F10" s="36"/>
      <c r="G10" s="35"/>
      <c r="H10" s="19"/>
      <c r="I10" s="35"/>
      <c r="J10" s="19"/>
      <c r="K10" s="35"/>
      <c r="L10" s="19"/>
      <c r="M10" s="35"/>
      <c r="N10" s="37" t="s">
        <v>35</v>
      </c>
      <c r="O10" s="35"/>
      <c r="P10" s="37"/>
    </row>
    <row r="11" spans="1:16" x14ac:dyDescent="0.25">
      <c r="A11" s="38"/>
      <c r="B11" s="103" t="s">
        <v>34</v>
      </c>
      <c r="C11" s="103"/>
      <c r="D11" s="103"/>
      <c r="E11" s="39"/>
      <c r="F11" s="39"/>
      <c r="G11" s="38"/>
      <c r="H11" s="23"/>
      <c r="I11" s="38"/>
      <c r="J11" s="23"/>
      <c r="K11" s="38"/>
      <c r="L11" s="23"/>
      <c r="M11" s="38"/>
      <c r="N11" s="40" t="s">
        <v>36</v>
      </c>
      <c r="O11" s="38"/>
      <c r="P11" s="40"/>
    </row>
  </sheetData>
  <mergeCells count="13">
    <mergeCell ref="B9:D9"/>
    <mergeCell ref="B10:D10"/>
    <mergeCell ref="B11:D11"/>
    <mergeCell ref="A3:H3"/>
    <mergeCell ref="G1:H1"/>
    <mergeCell ref="B6:D6"/>
    <mergeCell ref="O1:P1"/>
    <mergeCell ref="B7:D7"/>
    <mergeCell ref="J7:J8"/>
    <mergeCell ref="B8:D8"/>
    <mergeCell ref="I1:J1"/>
    <mergeCell ref="K1:L1"/>
    <mergeCell ref="M1:N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502C-5F8D-42D1-8984-990C273BB63E}">
  <dimension ref="A1:P12"/>
  <sheetViews>
    <sheetView topLeftCell="F5" workbookViewId="0">
      <selection activeCell="R12" sqref="R12"/>
    </sheetView>
  </sheetViews>
  <sheetFormatPr defaultColWidth="8.7109375" defaultRowHeight="15" x14ac:dyDescent="0.25"/>
  <cols>
    <col min="1" max="1" width="8.7109375" style="1"/>
    <col min="2" max="2" width="20.42578125" style="70" customWidth="1"/>
    <col min="3" max="3" width="42.7109375" style="70" customWidth="1"/>
    <col min="4" max="4" width="34.5703125" style="71" customWidth="1"/>
    <col min="5" max="5" width="26" style="70" customWidth="1"/>
    <col min="6" max="6" width="8.7109375" style="70"/>
    <col min="7" max="7" width="8.7109375" style="1"/>
    <col min="8" max="8" width="11.5703125" style="1" bestFit="1" customWidth="1"/>
    <col min="9" max="16" width="8.7109375" style="70"/>
    <col min="17" max="16384" width="8.7109375" style="72"/>
  </cols>
  <sheetData>
    <row r="1" spans="1:16" x14ac:dyDescent="0.25">
      <c r="G1" s="94" t="s">
        <v>23</v>
      </c>
      <c r="H1" s="94"/>
      <c r="I1" s="94" t="s">
        <v>24</v>
      </c>
      <c r="J1" s="94"/>
      <c r="K1" s="94" t="s">
        <v>25</v>
      </c>
      <c r="L1" s="94"/>
      <c r="M1" s="94" t="s">
        <v>26</v>
      </c>
      <c r="N1" s="94"/>
      <c r="O1" s="94" t="s">
        <v>101</v>
      </c>
      <c r="P1" s="94"/>
    </row>
    <row r="2" spans="1:16" x14ac:dyDescent="0.25">
      <c r="A2" s="14" t="s">
        <v>3</v>
      </c>
      <c r="B2" s="14" t="s">
        <v>0</v>
      </c>
      <c r="C2" s="14" t="s">
        <v>5</v>
      </c>
      <c r="D2" s="26" t="s">
        <v>2</v>
      </c>
      <c r="E2" s="14" t="s">
        <v>4</v>
      </c>
      <c r="F2" s="14" t="s">
        <v>1</v>
      </c>
      <c r="G2" s="46" t="s">
        <v>20</v>
      </c>
      <c r="H2" s="46" t="s">
        <v>22</v>
      </c>
      <c r="I2" s="46" t="s">
        <v>20</v>
      </c>
      <c r="J2" s="46" t="s">
        <v>22</v>
      </c>
      <c r="K2" s="46" t="s">
        <v>20</v>
      </c>
      <c r="L2" s="46" t="s">
        <v>22</v>
      </c>
      <c r="M2" s="46" t="s">
        <v>20</v>
      </c>
      <c r="N2" s="46" t="s">
        <v>22</v>
      </c>
      <c r="O2" s="46" t="s">
        <v>20</v>
      </c>
      <c r="P2" s="46" t="s">
        <v>22</v>
      </c>
    </row>
    <row r="3" spans="1:16" x14ac:dyDescent="0.25">
      <c r="A3" s="108" t="s">
        <v>43</v>
      </c>
      <c r="B3" s="108"/>
      <c r="C3" s="108"/>
      <c r="D3" s="108"/>
      <c r="E3" s="108"/>
      <c r="F3" s="108"/>
      <c r="G3" s="108"/>
      <c r="H3" s="108"/>
      <c r="I3" s="41"/>
      <c r="J3" s="41"/>
      <c r="K3" s="41"/>
      <c r="L3" s="41"/>
      <c r="M3" s="41"/>
      <c r="N3" s="41"/>
      <c r="O3" s="41"/>
      <c r="P3" s="41"/>
    </row>
    <row r="4" spans="1:16" ht="96.95" customHeight="1" x14ac:dyDescent="0.25">
      <c r="A4" s="15">
        <v>1</v>
      </c>
      <c r="B4" s="16" t="s">
        <v>7</v>
      </c>
      <c r="C4" s="16"/>
      <c r="D4" s="27" t="s">
        <v>44</v>
      </c>
      <c r="E4" s="16" t="s">
        <v>45</v>
      </c>
      <c r="F4" s="16">
        <v>1</v>
      </c>
      <c r="G4" s="15">
        <v>56000</v>
      </c>
      <c r="H4" s="15">
        <f>G4*$F4</f>
        <v>56000</v>
      </c>
      <c r="I4" s="41">
        <v>43500</v>
      </c>
      <c r="J4" s="15">
        <f>I4*$F4</f>
        <v>43500</v>
      </c>
      <c r="K4" s="41">
        <v>89400</v>
      </c>
      <c r="L4" s="15">
        <f>K4*$F4</f>
        <v>89400</v>
      </c>
      <c r="M4" s="41">
        <v>30000</v>
      </c>
      <c r="N4" s="15">
        <f>M4*$F4</f>
        <v>30000</v>
      </c>
      <c r="O4" s="41">
        <v>25525</v>
      </c>
      <c r="P4" s="15">
        <f>O4*$F4</f>
        <v>25525</v>
      </c>
    </row>
    <row r="5" spans="1:16" ht="156.94999999999999" customHeight="1" x14ac:dyDescent="0.25">
      <c r="A5" s="15">
        <v>2</v>
      </c>
      <c r="B5" s="16" t="s">
        <v>46</v>
      </c>
      <c r="C5" s="16"/>
      <c r="D5" s="27" t="s">
        <v>44</v>
      </c>
      <c r="E5" s="16" t="s">
        <v>47</v>
      </c>
      <c r="F5" s="16">
        <v>1</v>
      </c>
      <c r="G5" s="15">
        <v>56000</v>
      </c>
      <c r="H5" s="15">
        <f>G5*$F5</f>
        <v>56000</v>
      </c>
      <c r="I5" s="41">
        <v>43500</v>
      </c>
      <c r="J5" s="15">
        <f>I5*$F5</f>
        <v>43500</v>
      </c>
      <c r="K5" s="41">
        <v>89400</v>
      </c>
      <c r="L5" s="15">
        <f>K5*$F5</f>
        <v>89400</v>
      </c>
      <c r="M5" s="41">
        <v>30000</v>
      </c>
      <c r="N5" s="15">
        <f>M5*$F5</f>
        <v>30000</v>
      </c>
      <c r="O5" s="41">
        <v>25525</v>
      </c>
      <c r="P5" s="15">
        <f>O5*$F5</f>
        <v>25525</v>
      </c>
    </row>
    <row r="6" spans="1:16" x14ac:dyDescent="0.25">
      <c r="A6" s="15"/>
      <c r="B6" s="41"/>
      <c r="C6" s="41"/>
      <c r="D6" s="42"/>
      <c r="E6" s="41"/>
      <c r="F6" s="41"/>
      <c r="G6" s="15"/>
      <c r="H6" s="15"/>
      <c r="I6" s="41"/>
      <c r="J6" s="15"/>
      <c r="K6" s="41"/>
      <c r="L6" s="15"/>
      <c r="M6" s="41"/>
      <c r="N6" s="15"/>
      <c r="O6" s="41"/>
      <c r="P6" s="15"/>
    </row>
    <row r="7" spans="1:16" x14ac:dyDescent="0.25">
      <c r="A7" s="50"/>
      <c r="B7" s="91" t="s">
        <v>21</v>
      </c>
      <c r="C7" s="91"/>
      <c r="D7" s="91"/>
      <c r="E7" s="52"/>
      <c r="F7" s="52"/>
      <c r="G7" s="50"/>
      <c r="H7" s="51">
        <f>SUM(H4:H6)</f>
        <v>112000</v>
      </c>
      <c r="I7" s="50"/>
      <c r="J7" s="51">
        <f>SUM(J4:J6)</f>
        <v>87000</v>
      </c>
      <c r="K7" s="50"/>
      <c r="L7" s="51">
        <f>SUM(L4:L6)</f>
        <v>178800</v>
      </c>
      <c r="M7" s="50"/>
      <c r="N7" s="51">
        <f>SUM(N4:N6)</f>
        <v>60000</v>
      </c>
      <c r="O7" s="50"/>
      <c r="P7" s="51">
        <f>SUM(P4:P6)</f>
        <v>51050</v>
      </c>
    </row>
    <row r="8" spans="1:16" x14ac:dyDescent="0.25">
      <c r="A8" s="17"/>
      <c r="B8" s="95" t="s">
        <v>27</v>
      </c>
      <c r="C8" s="95"/>
      <c r="D8" s="95"/>
      <c r="E8" s="43"/>
      <c r="F8" s="43"/>
      <c r="G8" s="17"/>
      <c r="H8" s="17"/>
      <c r="I8" s="17"/>
      <c r="J8" s="93">
        <v>10500</v>
      </c>
      <c r="K8" s="17"/>
      <c r="L8" s="17"/>
      <c r="M8" s="17"/>
      <c r="N8" s="17">
        <v>20000</v>
      </c>
      <c r="O8" s="17"/>
      <c r="P8" s="17"/>
    </row>
    <row r="9" spans="1:16" x14ac:dyDescent="0.25">
      <c r="A9" s="17"/>
      <c r="B9" s="95" t="s">
        <v>28</v>
      </c>
      <c r="C9" s="95"/>
      <c r="D9" s="95"/>
      <c r="E9" s="43"/>
      <c r="F9" s="43"/>
      <c r="G9" s="17"/>
      <c r="H9" s="17"/>
      <c r="I9" s="17"/>
      <c r="J9" s="93"/>
      <c r="K9" s="17"/>
      <c r="L9" s="17"/>
      <c r="M9" s="17"/>
      <c r="N9" s="17">
        <v>20000</v>
      </c>
      <c r="O9" s="17"/>
      <c r="P9" s="17"/>
    </row>
    <row r="10" spans="1:16" ht="15.75" x14ac:dyDescent="0.25">
      <c r="A10" s="47"/>
      <c r="B10" s="96" t="s">
        <v>29</v>
      </c>
      <c r="C10" s="96"/>
      <c r="D10" s="96"/>
      <c r="E10" s="49"/>
      <c r="F10" s="49"/>
      <c r="G10" s="47"/>
      <c r="H10" s="48">
        <f>SUM(H7:H9)</f>
        <v>112000</v>
      </c>
      <c r="I10" s="47"/>
      <c r="J10" s="48">
        <f>SUM(J7:J9)</f>
        <v>97500</v>
      </c>
      <c r="K10" s="47"/>
      <c r="L10" s="48">
        <f>SUM(L7:L9)</f>
        <v>178800</v>
      </c>
      <c r="M10" s="47"/>
      <c r="N10" s="48">
        <f>SUM(N7:N9)</f>
        <v>100000</v>
      </c>
      <c r="O10" s="47"/>
      <c r="P10" s="48">
        <f>SUM(P7:P9)</f>
        <v>51050</v>
      </c>
    </row>
    <row r="11" spans="1:16" ht="60" x14ac:dyDescent="0.25">
      <c r="A11" s="18"/>
      <c r="B11" s="106" t="s">
        <v>33</v>
      </c>
      <c r="C11" s="106"/>
      <c r="D11" s="106"/>
      <c r="E11" s="44"/>
      <c r="F11" s="44"/>
      <c r="G11" s="18"/>
      <c r="H11" s="20"/>
      <c r="I11" s="18"/>
      <c r="J11" s="20"/>
      <c r="K11" s="18"/>
      <c r="L11" s="20"/>
      <c r="M11" s="18"/>
      <c r="N11" s="21" t="s">
        <v>35</v>
      </c>
      <c r="O11" s="18"/>
      <c r="P11" s="21"/>
    </row>
    <row r="12" spans="1:16" x14ac:dyDescent="0.25">
      <c r="A12" s="22"/>
      <c r="B12" s="107" t="s">
        <v>34</v>
      </c>
      <c r="C12" s="107"/>
      <c r="D12" s="107"/>
      <c r="E12" s="45"/>
      <c r="F12" s="45"/>
      <c r="G12" s="22"/>
      <c r="H12" s="24"/>
      <c r="I12" s="22"/>
      <c r="J12" s="24"/>
      <c r="K12" s="22"/>
      <c r="L12" s="24"/>
      <c r="M12" s="22"/>
      <c r="N12" s="25" t="s">
        <v>36</v>
      </c>
      <c r="O12" s="22"/>
      <c r="P12" s="25"/>
    </row>
  </sheetData>
  <mergeCells count="13">
    <mergeCell ref="B10:D10"/>
    <mergeCell ref="B11:D11"/>
    <mergeCell ref="B12:D12"/>
    <mergeCell ref="A3:H3"/>
    <mergeCell ref="G1:H1"/>
    <mergeCell ref="B7:D7"/>
    <mergeCell ref="O1:P1"/>
    <mergeCell ref="B8:D8"/>
    <mergeCell ref="J8:J9"/>
    <mergeCell ref="B9:D9"/>
    <mergeCell ref="I1:J1"/>
    <mergeCell ref="K1:L1"/>
    <mergeCell ref="M1:N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45475-CDF3-4F52-A235-A4DB54B63DAC}">
  <dimension ref="A1:Q14"/>
  <sheetViews>
    <sheetView topLeftCell="D5" zoomScale="115" zoomScaleNormal="115" workbookViewId="0">
      <selection activeCell="N6" sqref="N6"/>
    </sheetView>
  </sheetViews>
  <sheetFormatPr defaultColWidth="8.7109375" defaultRowHeight="12.75" x14ac:dyDescent="0.25"/>
  <cols>
    <col min="1" max="1" width="8.7109375" style="1"/>
    <col min="2" max="2" width="15" style="70" customWidth="1"/>
    <col min="3" max="3" width="47.5703125" style="70" customWidth="1"/>
    <col min="4" max="4" width="35.85546875" style="71" customWidth="1"/>
    <col min="5" max="5" width="12.5703125" style="70" customWidth="1"/>
    <col min="6" max="6" width="8.7109375" style="70"/>
    <col min="7" max="8" width="8.7109375" style="1"/>
    <col min="9" max="16384" width="8.7109375" style="70"/>
  </cols>
  <sheetData>
    <row r="1" spans="1:17" ht="15" x14ac:dyDescent="0.25">
      <c r="G1" s="94" t="s">
        <v>23</v>
      </c>
      <c r="H1" s="94"/>
      <c r="I1" s="94" t="s">
        <v>24</v>
      </c>
      <c r="J1" s="94"/>
      <c r="K1" s="94" t="s">
        <v>25</v>
      </c>
      <c r="L1" s="94"/>
      <c r="M1" s="94" t="s">
        <v>26</v>
      </c>
      <c r="N1" s="94"/>
      <c r="O1" s="94" t="s">
        <v>101</v>
      </c>
      <c r="P1" s="94"/>
    </row>
    <row r="2" spans="1:17" ht="15" x14ac:dyDescent="0.25">
      <c r="A2" s="14" t="s">
        <v>3</v>
      </c>
      <c r="B2" s="14" t="s">
        <v>0</v>
      </c>
      <c r="C2" s="14" t="s">
        <v>5</v>
      </c>
      <c r="D2" s="14" t="s">
        <v>2</v>
      </c>
      <c r="E2" s="14" t="s">
        <v>4</v>
      </c>
      <c r="F2" s="14" t="s">
        <v>1</v>
      </c>
      <c r="G2" s="46" t="s">
        <v>20</v>
      </c>
      <c r="H2" s="46" t="s">
        <v>22</v>
      </c>
      <c r="I2" s="46" t="s">
        <v>20</v>
      </c>
      <c r="J2" s="46" t="s">
        <v>22</v>
      </c>
      <c r="K2" s="46" t="s">
        <v>20</v>
      </c>
      <c r="L2" s="46" t="s">
        <v>22</v>
      </c>
      <c r="M2" s="46" t="s">
        <v>20</v>
      </c>
      <c r="N2" s="46" t="s">
        <v>22</v>
      </c>
      <c r="O2" s="46" t="s">
        <v>20</v>
      </c>
      <c r="P2" s="46" t="s">
        <v>22</v>
      </c>
    </row>
    <row r="3" spans="1:17" x14ac:dyDescent="0.25">
      <c r="A3" s="109" t="s">
        <v>6</v>
      </c>
      <c r="B3" s="109"/>
      <c r="C3" s="109"/>
      <c r="D3" s="109"/>
      <c r="E3" s="109"/>
      <c r="F3" s="109"/>
      <c r="G3" s="109"/>
      <c r="H3" s="109"/>
      <c r="I3" s="41"/>
      <c r="J3" s="41"/>
      <c r="K3" s="41"/>
      <c r="L3" s="41"/>
      <c r="M3" s="41"/>
      <c r="N3" s="41"/>
      <c r="O3" s="41"/>
      <c r="P3" s="41"/>
    </row>
    <row r="4" spans="1:17" ht="89.25" x14ac:dyDescent="0.25">
      <c r="A4" s="15">
        <v>1</v>
      </c>
      <c r="B4" s="16" t="s">
        <v>48</v>
      </c>
      <c r="C4" s="16"/>
      <c r="D4" s="27" t="s">
        <v>49</v>
      </c>
      <c r="E4" s="16" t="s">
        <v>50</v>
      </c>
      <c r="F4" s="16">
        <v>3</v>
      </c>
      <c r="G4" s="15">
        <v>128000</v>
      </c>
      <c r="H4" s="15">
        <f>G4*$F4</f>
        <v>384000</v>
      </c>
      <c r="I4" s="41"/>
      <c r="J4" s="15">
        <f>I4*$F4</f>
        <v>0</v>
      </c>
      <c r="K4" s="41">
        <v>133200</v>
      </c>
      <c r="L4" s="15">
        <f>K4*$F4</f>
        <v>399600</v>
      </c>
      <c r="M4" s="41">
        <v>49500</v>
      </c>
      <c r="N4" s="15">
        <f>M4*$F4</f>
        <v>148500</v>
      </c>
      <c r="O4" s="41">
        <v>52500</v>
      </c>
      <c r="P4" s="15">
        <f>O4*$F4</f>
        <v>157500</v>
      </c>
    </row>
    <row r="5" spans="1:17" ht="89.25" x14ac:dyDescent="0.25">
      <c r="A5" s="15">
        <v>2</v>
      </c>
      <c r="B5" s="16" t="s">
        <v>51</v>
      </c>
      <c r="C5" s="16"/>
      <c r="D5" s="27" t="s">
        <v>49</v>
      </c>
      <c r="E5" s="16" t="s">
        <v>52</v>
      </c>
      <c r="F5" s="16">
        <v>3</v>
      </c>
      <c r="G5" s="15">
        <v>142000</v>
      </c>
      <c r="H5" s="15">
        <f t="shared" ref="H5:J7" si="0">G5*$F5</f>
        <v>426000</v>
      </c>
      <c r="I5" s="41"/>
      <c r="J5" s="15">
        <f t="shared" si="0"/>
        <v>0</v>
      </c>
      <c r="K5" s="41">
        <v>163200</v>
      </c>
      <c r="L5" s="15">
        <f t="shared" ref="L5" si="1">K5*$F5</f>
        <v>489600</v>
      </c>
      <c r="M5" s="41">
        <v>59500</v>
      </c>
      <c r="N5" s="15">
        <f t="shared" ref="N5:P5" si="2">M5*$F5</f>
        <v>178500</v>
      </c>
      <c r="O5" s="41">
        <v>61400</v>
      </c>
      <c r="P5" s="15">
        <f t="shared" si="2"/>
        <v>184200</v>
      </c>
    </row>
    <row r="6" spans="1:17" ht="158.25" customHeight="1" x14ac:dyDescent="0.25">
      <c r="A6" s="15">
        <v>3</v>
      </c>
      <c r="B6" s="16" t="s">
        <v>53</v>
      </c>
      <c r="C6" s="16"/>
      <c r="D6" s="27" t="s">
        <v>54</v>
      </c>
      <c r="E6" s="16" t="s">
        <v>55</v>
      </c>
      <c r="F6" s="16">
        <v>1</v>
      </c>
      <c r="G6" s="15">
        <v>17600</v>
      </c>
      <c r="H6" s="15">
        <f t="shared" si="0"/>
        <v>17600</v>
      </c>
      <c r="I6" s="41"/>
      <c r="J6" s="15">
        <f t="shared" si="0"/>
        <v>0</v>
      </c>
      <c r="K6" s="41">
        <v>91260</v>
      </c>
      <c r="L6" s="15">
        <f t="shared" ref="L6" si="3">K6*$F6</f>
        <v>91260</v>
      </c>
      <c r="M6" s="41">
        <v>27500</v>
      </c>
      <c r="N6" s="15">
        <f t="shared" ref="N6:P6" si="4">M6*$F6</f>
        <v>27500</v>
      </c>
      <c r="O6" s="41">
        <v>5000</v>
      </c>
      <c r="P6" s="15">
        <f t="shared" si="4"/>
        <v>5000</v>
      </c>
      <c r="Q6" s="70" t="s">
        <v>124</v>
      </c>
    </row>
    <row r="7" spans="1:17" ht="141" customHeight="1" x14ac:dyDescent="0.25">
      <c r="A7" s="15">
        <v>4</v>
      </c>
      <c r="B7" s="16" t="s">
        <v>56</v>
      </c>
      <c r="C7" s="16"/>
      <c r="D7" s="27" t="s">
        <v>57</v>
      </c>
      <c r="E7" s="16" t="s">
        <v>58</v>
      </c>
      <c r="F7" s="16">
        <v>1</v>
      </c>
      <c r="G7" s="15">
        <v>23200</v>
      </c>
      <c r="H7" s="15">
        <f t="shared" si="0"/>
        <v>23200</v>
      </c>
      <c r="I7" s="41"/>
      <c r="J7" s="15">
        <f t="shared" si="0"/>
        <v>0</v>
      </c>
      <c r="K7" s="41">
        <v>86500</v>
      </c>
      <c r="L7" s="15">
        <f t="shared" ref="L7" si="5">K7*$F7</f>
        <v>86500</v>
      </c>
      <c r="M7" s="41">
        <v>42500</v>
      </c>
      <c r="N7" s="15">
        <f t="shared" ref="N7:P7" si="6">M7*$F7</f>
        <v>42500</v>
      </c>
      <c r="O7" s="41">
        <v>31700</v>
      </c>
      <c r="P7" s="15">
        <f t="shared" si="6"/>
        <v>31700</v>
      </c>
    </row>
    <row r="8" spans="1:17" x14ac:dyDescent="0.25">
      <c r="A8" s="15"/>
      <c r="B8" s="41"/>
      <c r="C8" s="41"/>
      <c r="D8" s="42"/>
      <c r="E8" s="41"/>
      <c r="F8" s="41"/>
      <c r="G8" s="15"/>
      <c r="H8" s="15"/>
      <c r="I8" s="41"/>
      <c r="J8" s="15"/>
      <c r="K8" s="41"/>
      <c r="L8" s="15"/>
      <c r="M8" s="41"/>
      <c r="N8" s="15"/>
      <c r="O8" s="41"/>
      <c r="P8" s="15"/>
    </row>
    <row r="9" spans="1:17" s="72" customFormat="1" ht="15" x14ac:dyDescent="0.25">
      <c r="A9" s="50"/>
      <c r="B9" s="91" t="s">
        <v>21</v>
      </c>
      <c r="C9" s="91"/>
      <c r="D9" s="91"/>
      <c r="E9" s="52"/>
      <c r="F9" s="52"/>
      <c r="G9" s="50"/>
      <c r="H9" s="51">
        <f>SUM(H4:H8)</f>
        <v>850800</v>
      </c>
      <c r="I9" s="50"/>
      <c r="J9" s="51">
        <f>SUM(J4:J8)</f>
        <v>0</v>
      </c>
      <c r="K9" s="50"/>
      <c r="L9" s="51">
        <f>SUM(L4:L8)</f>
        <v>1066960</v>
      </c>
      <c r="M9" s="50"/>
      <c r="N9" s="51">
        <f>SUM(N4:N8)</f>
        <v>397000</v>
      </c>
      <c r="O9" s="50"/>
      <c r="P9" s="51">
        <f>SUM(P4:P8)</f>
        <v>378400</v>
      </c>
    </row>
    <row r="10" spans="1:17" s="72" customFormat="1" ht="15" x14ac:dyDescent="0.25">
      <c r="A10" s="17"/>
      <c r="B10" s="95" t="s">
        <v>27</v>
      </c>
      <c r="C10" s="95"/>
      <c r="D10" s="95"/>
      <c r="E10" s="43"/>
      <c r="F10" s="43"/>
      <c r="G10" s="17"/>
      <c r="H10" s="17"/>
      <c r="I10" s="17"/>
      <c r="J10" s="93"/>
      <c r="K10" s="17"/>
      <c r="L10" s="17"/>
      <c r="M10" s="17"/>
      <c r="N10" s="17">
        <v>30000</v>
      </c>
      <c r="O10" s="17"/>
      <c r="P10" s="17"/>
    </row>
    <row r="11" spans="1:17" s="72" customFormat="1" ht="15" x14ac:dyDescent="0.25">
      <c r="A11" s="17"/>
      <c r="B11" s="95" t="s">
        <v>28</v>
      </c>
      <c r="C11" s="95"/>
      <c r="D11" s="95"/>
      <c r="E11" s="43"/>
      <c r="F11" s="43"/>
      <c r="G11" s="17"/>
      <c r="H11" s="17"/>
      <c r="I11" s="17"/>
      <c r="J11" s="93"/>
      <c r="K11" s="17"/>
      <c r="L11" s="17"/>
      <c r="M11" s="17"/>
      <c r="N11" s="17">
        <v>25000</v>
      </c>
      <c r="O11" s="17"/>
      <c r="P11" s="17"/>
    </row>
    <row r="12" spans="1:17" s="72" customFormat="1" ht="15.75" x14ac:dyDescent="0.25">
      <c r="A12" s="47"/>
      <c r="B12" s="96" t="s">
        <v>29</v>
      </c>
      <c r="C12" s="96"/>
      <c r="D12" s="96"/>
      <c r="E12" s="49"/>
      <c r="F12" s="49"/>
      <c r="G12" s="47"/>
      <c r="H12" s="48">
        <f>SUM(H9:H11)</f>
        <v>850800</v>
      </c>
      <c r="I12" s="47"/>
      <c r="J12" s="48">
        <f>SUM(J9:J11)</f>
        <v>0</v>
      </c>
      <c r="K12" s="47"/>
      <c r="L12" s="48">
        <f>SUM(L9:L11)</f>
        <v>1066960</v>
      </c>
      <c r="M12" s="47"/>
      <c r="N12" s="48">
        <f>SUM(N9:N11)</f>
        <v>452000</v>
      </c>
      <c r="O12" s="47"/>
      <c r="P12" s="48">
        <f>SUM(P9:P11)</f>
        <v>378400</v>
      </c>
    </row>
    <row r="13" spans="1:17" s="72" customFormat="1" ht="60" x14ac:dyDescent="0.25">
      <c r="A13" s="18"/>
      <c r="B13" s="106" t="s">
        <v>33</v>
      </c>
      <c r="C13" s="106"/>
      <c r="D13" s="106"/>
      <c r="E13" s="44"/>
      <c r="F13" s="44"/>
      <c r="G13" s="18"/>
      <c r="H13" s="20"/>
      <c r="I13" s="18"/>
      <c r="J13" s="20"/>
      <c r="K13" s="18"/>
      <c r="L13" s="20"/>
      <c r="M13" s="18"/>
      <c r="N13" s="21" t="s">
        <v>35</v>
      </c>
      <c r="O13" s="18"/>
      <c r="P13" s="21"/>
    </row>
    <row r="14" spans="1:17" s="72" customFormat="1" ht="15" x14ac:dyDescent="0.25">
      <c r="A14" s="22"/>
      <c r="B14" s="107" t="s">
        <v>34</v>
      </c>
      <c r="C14" s="107"/>
      <c r="D14" s="107"/>
      <c r="E14" s="45"/>
      <c r="F14" s="45"/>
      <c r="G14" s="22"/>
      <c r="H14" s="24"/>
      <c r="I14" s="22"/>
      <c r="J14" s="24"/>
      <c r="K14" s="22"/>
      <c r="L14" s="24"/>
      <c r="M14" s="22"/>
      <c r="N14" s="25" t="s">
        <v>36</v>
      </c>
      <c r="O14" s="22"/>
      <c r="P14" s="25"/>
    </row>
  </sheetData>
  <mergeCells count="13">
    <mergeCell ref="B14:D14"/>
    <mergeCell ref="O1:P1"/>
    <mergeCell ref="B10:D10"/>
    <mergeCell ref="J10:J11"/>
    <mergeCell ref="B11:D11"/>
    <mergeCell ref="B12:D12"/>
    <mergeCell ref="B13:D13"/>
    <mergeCell ref="A3:H3"/>
    <mergeCell ref="B9:D9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8CC6-840D-43BF-84F7-36B9099DF839}">
  <dimension ref="A1:P11"/>
  <sheetViews>
    <sheetView topLeftCell="D1" zoomScaleNormal="100" workbookViewId="0">
      <selection activeCell="O4" sqref="O4"/>
    </sheetView>
  </sheetViews>
  <sheetFormatPr defaultColWidth="8.7109375" defaultRowHeight="12.75" x14ac:dyDescent="0.25"/>
  <cols>
    <col min="1" max="1" width="8.7109375" style="1"/>
    <col min="2" max="2" width="15" style="70" customWidth="1"/>
    <col min="3" max="3" width="47.5703125" style="70" customWidth="1"/>
    <col min="4" max="4" width="35.85546875" style="71" customWidth="1"/>
    <col min="5" max="5" width="12.5703125" style="70" customWidth="1"/>
    <col min="6" max="6" width="8.7109375" style="70"/>
    <col min="7" max="8" width="8.7109375" style="1"/>
    <col min="9" max="16384" width="8.7109375" style="70"/>
  </cols>
  <sheetData>
    <row r="1" spans="1:16" ht="15" x14ac:dyDescent="0.25">
      <c r="G1" s="94" t="s">
        <v>23</v>
      </c>
      <c r="H1" s="94"/>
      <c r="I1" s="94" t="s">
        <v>24</v>
      </c>
      <c r="J1" s="94"/>
      <c r="K1" s="94" t="s">
        <v>25</v>
      </c>
      <c r="L1" s="94"/>
      <c r="M1" s="94" t="s">
        <v>26</v>
      </c>
      <c r="N1" s="94"/>
      <c r="O1" s="94" t="s">
        <v>101</v>
      </c>
      <c r="P1" s="94"/>
    </row>
    <row r="2" spans="1:16" ht="15" x14ac:dyDescent="0.25">
      <c r="A2" s="14" t="s">
        <v>3</v>
      </c>
      <c r="B2" s="14" t="s">
        <v>0</v>
      </c>
      <c r="C2" s="14" t="s">
        <v>5</v>
      </c>
      <c r="D2" s="14" t="s">
        <v>2</v>
      </c>
      <c r="E2" s="14" t="s">
        <v>4</v>
      </c>
      <c r="F2" s="14" t="s">
        <v>1</v>
      </c>
      <c r="G2" s="46" t="s">
        <v>20</v>
      </c>
      <c r="H2" s="46" t="s">
        <v>22</v>
      </c>
      <c r="I2" s="46" t="s">
        <v>20</v>
      </c>
      <c r="J2" s="46" t="s">
        <v>22</v>
      </c>
      <c r="K2" s="46" t="s">
        <v>20</v>
      </c>
      <c r="L2" s="46" t="s">
        <v>22</v>
      </c>
      <c r="M2" s="46" t="s">
        <v>20</v>
      </c>
      <c r="N2" s="46" t="s">
        <v>22</v>
      </c>
      <c r="O2" s="46" t="s">
        <v>20</v>
      </c>
      <c r="P2" s="46" t="s">
        <v>22</v>
      </c>
    </row>
    <row r="3" spans="1:16" x14ac:dyDescent="0.25">
      <c r="A3" s="109" t="s">
        <v>6</v>
      </c>
      <c r="B3" s="109"/>
      <c r="C3" s="109"/>
      <c r="D3" s="109"/>
      <c r="E3" s="109"/>
      <c r="F3" s="109"/>
      <c r="G3" s="109"/>
      <c r="H3" s="109"/>
      <c r="I3" s="41"/>
      <c r="J3" s="41"/>
      <c r="K3" s="41"/>
      <c r="L3" s="41"/>
      <c r="M3" s="41"/>
      <c r="N3" s="41"/>
      <c r="O3" s="41"/>
      <c r="P3" s="41"/>
    </row>
    <row r="4" spans="1:16" ht="89.25" x14ac:dyDescent="0.25">
      <c r="A4" s="86">
        <v>1</v>
      </c>
      <c r="B4" s="87" t="s">
        <v>7</v>
      </c>
      <c r="C4" s="87"/>
      <c r="D4" s="88" t="s">
        <v>49</v>
      </c>
      <c r="E4" s="87" t="s">
        <v>102</v>
      </c>
      <c r="F4" s="87">
        <v>1</v>
      </c>
      <c r="G4" s="15"/>
      <c r="H4" s="15">
        <f>G4*$F4</f>
        <v>0</v>
      </c>
      <c r="I4" s="41"/>
      <c r="J4" s="15">
        <f>I4*$F4</f>
        <v>0</v>
      </c>
      <c r="K4" s="41"/>
      <c r="L4" s="15">
        <f>K4*$F4</f>
        <v>0</v>
      </c>
      <c r="M4" s="41">
        <v>59500</v>
      </c>
      <c r="N4" s="15">
        <f>M4*$F4</f>
        <v>59500</v>
      </c>
      <c r="O4" s="41">
        <v>25500</v>
      </c>
      <c r="P4" s="15">
        <f>O4*$F4</f>
        <v>25500</v>
      </c>
    </row>
    <row r="5" spans="1:16" x14ac:dyDescent="0.25">
      <c r="A5" s="15"/>
      <c r="B5" s="41"/>
      <c r="C5" s="41"/>
      <c r="D5" s="42"/>
      <c r="E5" s="41"/>
      <c r="F5" s="41"/>
      <c r="G5" s="15"/>
      <c r="H5" s="15"/>
      <c r="I5" s="41"/>
      <c r="J5" s="15"/>
      <c r="K5" s="41"/>
      <c r="L5" s="15"/>
      <c r="M5" s="41"/>
      <c r="N5" s="15"/>
      <c r="O5" s="41"/>
      <c r="P5" s="15"/>
    </row>
    <row r="6" spans="1:16" s="72" customFormat="1" ht="15" x14ac:dyDescent="0.25">
      <c r="A6" s="50"/>
      <c r="B6" s="91" t="s">
        <v>21</v>
      </c>
      <c r="C6" s="91"/>
      <c r="D6" s="91"/>
      <c r="E6" s="52"/>
      <c r="F6" s="52"/>
      <c r="G6" s="50"/>
      <c r="H6" s="51">
        <f>SUM(H4:H5)</f>
        <v>0</v>
      </c>
      <c r="I6" s="50"/>
      <c r="J6" s="51">
        <f>SUM(J4:J5)</f>
        <v>0</v>
      </c>
      <c r="K6" s="50"/>
      <c r="L6" s="51">
        <f>SUM(L4:L5)</f>
        <v>0</v>
      </c>
      <c r="M6" s="50"/>
      <c r="N6" s="51">
        <f>SUM(N4:N5)</f>
        <v>59500</v>
      </c>
      <c r="O6" s="50"/>
      <c r="P6" s="51">
        <f>SUM(P4:P5)</f>
        <v>25500</v>
      </c>
    </row>
    <row r="7" spans="1:16" s="72" customFormat="1" ht="15" x14ac:dyDescent="0.25">
      <c r="A7" s="17"/>
      <c r="B7" s="95" t="s">
        <v>27</v>
      </c>
      <c r="C7" s="95"/>
      <c r="D7" s="95"/>
      <c r="E7" s="43"/>
      <c r="F7" s="43"/>
      <c r="G7" s="17"/>
      <c r="H7" s="17"/>
      <c r="I7" s="17"/>
      <c r="J7" s="93"/>
      <c r="K7" s="17"/>
      <c r="L7" s="17"/>
      <c r="M7" s="17"/>
      <c r="N7" s="17">
        <v>10000</v>
      </c>
      <c r="O7" s="17"/>
      <c r="P7" s="17"/>
    </row>
    <row r="8" spans="1:16" s="72" customFormat="1" ht="15" x14ac:dyDescent="0.25">
      <c r="A8" s="17"/>
      <c r="B8" s="95" t="s">
        <v>28</v>
      </c>
      <c r="C8" s="95"/>
      <c r="D8" s="95"/>
      <c r="E8" s="43"/>
      <c r="F8" s="43"/>
      <c r="G8" s="17"/>
      <c r="H8" s="17"/>
      <c r="I8" s="17"/>
      <c r="J8" s="93"/>
      <c r="K8" s="17"/>
      <c r="L8" s="17"/>
      <c r="M8" s="17"/>
      <c r="N8" s="17">
        <v>10000</v>
      </c>
      <c r="O8" s="17"/>
      <c r="P8" s="17"/>
    </row>
    <row r="9" spans="1:16" s="72" customFormat="1" ht="15.75" x14ac:dyDescent="0.25">
      <c r="A9" s="47"/>
      <c r="B9" s="96" t="s">
        <v>29</v>
      </c>
      <c r="C9" s="96"/>
      <c r="D9" s="96"/>
      <c r="E9" s="49"/>
      <c r="F9" s="49"/>
      <c r="G9" s="47"/>
      <c r="H9" s="48">
        <f>SUM(H6:H8)</f>
        <v>0</v>
      </c>
      <c r="I9" s="47"/>
      <c r="J9" s="48">
        <f>SUM(J6:J8)</f>
        <v>0</v>
      </c>
      <c r="K9" s="47"/>
      <c r="L9" s="48">
        <f>SUM(L6:L8)</f>
        <v>0</v>
      </c>
      <c r="M9" s="47"/>
      <c r="N9" s="48">
        <f>SUM(N6:N8)</f>
        <v>79500</v>
      </c>
      <c r="O9" s="47"/>
      <c r="P9" s="48">
        <f>SUM(P6:P8)</f>
        <v>25500</v>
      </c>
    </row>
    <row r="10" spans="1:16" s="72" customFormat="1" ht="60" x14ac:dyDescent="0.25">
      <c r="A10" s="18"/>
      <c r="B10" s="106" t="s">
        <v>33</v>
      </c>
      <c r="C10" s="106"/>
      <c r="D10" s="106"/>
      <c r="E10" s="44"/>
      <c r="F10" s="44"/>
      <c r="G10" s="18"/>
      <c r="H10" s="20"/>
      <c r="I10" s="18"/>
      <c r="J10" s="20"/>
      <c r="K10" s="18"/>
      <c r="L10" s="20"/>
      <c r="M10" s="18"/>
      <c r="N10" s="21" t="s">
        <v>35</v>
      </c>
      <c r="O10" s="18"/>
      <c r="P10" s="21"/>
    </row>
    <row r="11" spans="1:16" s="72" customFormat="1" ht="15" x14ac:dyDescent="0.25">
      <c r="A11" s="22"/>
      <c r="B11" s="107" t="s">
        <v>34</v>
      </c>
      <c r="C11" s="107"/>
      <c r="D11" s="107"/>
      <c r="E11" s="45"/>
      <c r="F11" s="45"/>
      <c r="G11" s="22"/>
      <c r="H11" s="24"/>
      <c r="I11" s="22"/>
      <c r="J11" s="24"/>
      <c r="K11" s="22"/>
      <c r="L11" s="24"/>
      <c r="M11" s="22"/>
      <c r="N11" s="25" t="s">
        <v>36</v>
      </c>
      <c r="O11" s="22"/>
      <c r="P11" s="25"/>
    </row>
  </sheetData>
  <mergeCells count="13">
    <mergeCell ref="B10:D10"/>
    <mergeCell ref="K1:L1"/>
    <mergeCell ref="M1:N1"/>
    <mergeCell ref="B11:D11"/>
    <mergeCell ref="A3:H3"/>
    <mergeCell ref="B6:D6"/>
    <mergeCell ref="B7:D7"/>
    <mergeCell ref="B8:D8"/>
    <mergeCell ref="B9:D9"/>
    <mergeCell ref="O1:P1"/>
    <mergeCell ref="J7:J8"/>
    <mergeCell ref="G1:H1"/>
    <mergeCell ref="I1:J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38C5F-5EDE-4C4D-A894-CFF77FFDD5DB}">
  <dimension ref="A1:P18"/>
  <sheetViews>
    <sheetView topLeftCell="D10" zoomScale="115" zoomScaleNormal="115" workbookViewId="0">
      <selection activeCell="O6" sqref="O6"/>
    </sheetView>
  </sheetViews>
  <sheetFormatPr defaultColWidth="6.28515625" defaultRowHeight="12.75" x14ac:dyDescent="0.25"/>
  <cols>
    <col min="1" max="1" width="4.140625" style="1" customWidth="1"/>
    <col min="2" max="2" width="11.42578125" style="70" customWidth="1"/>
    <col min="3" max="3" width="18.7109375" style="70" customWidth="1"/>
    <col min="4" max="4" width="19.5703125" style="71" customWidth="1"/>
    <col min="5" max="5" width="12.28515625" style="70" customWidth="1"/>
    <col min="6" max="6" width="6.28515625" style="70"/>
    <col min="7" max="7" width="6" style="1" bestFit="1" customWidth="1"/>
    <col min="8" max="8" width="8.28515625" style="1" bestFit="1" customWidth="1"/>
    <col min="9" max="9" width="5.5703125" style="70" bestFit="1" customWidth="1"/>
    <col min="10" max="10" width="8.140625" style="70" bestFit="1" customWidth="1"/>
    <col min="11" max="11" width="7" style="70" bestFit="1" customWidth="1"/>
    <col min="12" max="12" width="9.42578125" style="70" bestFit="1" customWidth="1"/>
    <col min="13" max="13" width="6" style="70" bestFit="1" customWidth="1"/>
    <col min="14" max="14" width="8.140625" style="70" bestFit="1" customWidth="1"/>
    <col min="15" max="15" width="6" style="70" bestFit="1" customWidth="1"/>
    <col min="16" max="16" width="8.140625" style="70" bestFit="1" customWidth="1"/>
    <col min="17" max="16384" width="6.28515625" style="70"/>
  </cols>
  <sheetData>
    <row r="1" spans="1:16" ht="15" x14ac:dyDescent="0.25">
      <c r="G1" s="94" t="s">
        <v>23</v>
      </c>
      <c r="H1" s="94"/>
      <c r="I1" s="94" t="s">
        <v>24</v>
      </c>
      <c r="J1" s="94"/>
      <c r="K1" s="94" t="s">
        <v>25</v>
      </c>
      <c r="L1" s="94"/>
      <c r="M1" s="94" t="s">
        <v>26</v>
      </c>
      <c r="N1" s="94"/>
      <c r="O1" s="94" t="s">
        <v>101</v>
      </c>
      <c r="P1" s="94"/>
    </row>
    <row r="2" spans="1:16" ht="12.75" customHeight="1" x14ac:dyDescent="0.25">
      <c r="A2" s="55" t="s">
        <v>3</v>
      </c>
      <c r="B2" s="56" t="s">
        <v>0</v>
      </c>
      <c r="C2" s="56" t="s">
        <v>5</v>
      </c>
      <c r="D2" s="56" t="s">
        <v>2</v>
      </c>
      <c r="E2" s="56" t="s">
        <v>4</v>
      </c>
      <c r="F2" s="56" t="s">
        <v>1</v>
      </c>
      <c r="G2" s="46" t="s">
        <v>20</v>
      </c>
      <c r="H2" s="46" t="s">
        <v>22</v>
      </c>
      <c r="I2" s="46" t="s">
        <v>20</v>
      </c>
      <c r="J2" s="46" t="s">
        <v>22</v>
      </c>
      <c r="K2" s="46" t="s">
        <v>20</v>
      </c>
      <c r="L2" s="46" t="s">
        <v>22</v>
      </c>
      <c r="M2" s="46" t="s">
        <v>20</v>
      </c>
      <c r="N2" s="46" t="s">
        <v>22</v>
      </c>
      <c r="O2" s="46" t="s">
        <v>20</v>
      </c>
      <c r="P2" s="46" t="s">
        <v>22</v>
      </c>
    </row>
    <row r="3" spans="1:16" x14ac:dyDescent="0.25">
      <c r="A3" s="110" t="s">
        <v>59</v>
      </c>
      <c r="B3" s="110"/>
      <c r="C3" s="110"/>
      <c r="D3" s="110"/>
      <c r="E3" s="110"/>
      <c r="F3" s="110"/>
      <c r="G3" s="110"/>
      <c r="H3" s="110"/>
      <c r="I3" s="41"/>
      <c r="J3" s="41"/>
      <c r="K3" s="41"/>
      <c r="L3" s="41"/>
      <c r="M3" s="41"/>
      <c r="N3" s="41"/>
      <c r="O3" s="41"/>
      <c r="P3" s="41"/>
    </row>
    <row r="4" spans="1:16" ht="57" customHeight="1" x14ac:dyDescent="0.25">
      <c r="A4" s="57">
        <v>1</v>
      </c>
      <c r="B4" s="58" t="s">
        <v>60</v>
      </c>
      <c r="C4" s="58"/>
      <c r="D4" s="59" t="s">
        <v>61</v>
      </c>
      <c r="E4" s="58" t="s">
        <v>62</v>
      </c>
      <c r="F4" s="58">
        <v>1</v>
      </c>
      <c r="G4" s="15">
        <v>76800</v>
      </c>
      <c r="H4" s="15">
        <f>G4*$F4</f>
        <v>76800</v>
      </c>
      <c r="I4" s="41">
        <v>65400</v>
      </c>
      <c r="J4" s="15">
        <f>I4*$F4</f>
        <v>65400</v>
      </c>
      <c r="K4" s="41">
        <v>102960</v>
      </c>
      <c r="L4" s="15">
        <f>K4*$F4</f>
        <v>102960</v>
      </c>
      <c r="M4" s="41">
        <v>47500</v>
      </c>
      <c r="N4" s="15">
        <f>M4*$F4</f>
        <v>47500</v>
      </c>
      <c r="O4" s="41">
        <v>49000</v>
      </c>
      <c r="P4" s="15">
        <f>O4*$F4</f>
        <v>49000</v>
      </c>
    </row>
    <row r="5" spans="1:16" ht="87.75" customHeight="1" x14ac:dyDescent="0.25">
      <c r="A5" s="57">
        <v>2</v>
      </c>
      <c r="B5" s="58" t="s">
        <v>63</v>
      </c>
      <c r="C5" s="58"/>
      <c r="D5" s="59" t="s">
        <v>64</v>
      </c>
      <c r="E5" s="58" t="s">
        <v>65</v>
      </c>
      <c r="F5" s="58">
        <v>4</v>
      </c>
      <c r="G5" s="15">
        <v>80000</v>
      </c>
      <c r="H5" s="15">
        <f t="shared" ref="H5:J11" si="0">G5*$F5</f>
        <v>320000</v>
      </c>
      <c r="I5" s="41">
        <v>43500</v>
      </c>
      <c r="J5" s="15">
        <f t="shared" si="0"/>
        <v>174000</v>
      </c>
      <c r="K5" s="41">
        <v>74500</v>
      </c>
      <c r="L5" s="15">
        <f t="shared" ref="L5" si="1">K5*$F5</f>
        <v>298000</v>
      </c>
      <c r="M5" s="41">
        <v>7250</v>
      </c>
      <c r="N5" s="15">
        <f t="shared" ref="N5:P5" si="2">M5*$F5</f>
        <v>29000</v>
      </c>
      <c r="O5" s="41">
        <v>6500</v>
      </c>
      <c r="P5" s="15">
        <f t="shared" si="2"/>
        <v>26000</v>
      </c>
    </row>
    <row r="6" spans="1:16" ht="84" customHeight="1" x14ac:dyDescent="0.25">
      <c r="A6" s="57">
        <v>3</v>
      </c>
      <c r="B6" s="58" t="s">
        <v>66</v>
      </c>
      <c r="C6" s="58"/>
      <c r="D6" s="73" t="s">
        <v>67</v>
      </c>
      <c r="E6" s="58" t="s">
        <v>68</v>
      </c>
      <c r="F6" s="58">
        <v>2</v>
      </c>
      <c r="G6" s="15">
        <v>5600</v>
      </c>
      <c r="H6" s="15">
        <f t="shared" si="0"/>
        <v>11200</v>
      </c>
      <c r="I6" s="41">
        <v>4830</v>
      </c>
      <c r="J6" s="15">
        <f t="shared" si="0"/>
        <v>9660</v>
      </c>
      <c r="K6" s="41">
        <v>14688</v>
      </c>
      <c r="L6" s="15">
        <f t="shared" ref="L6" si="3">K6*$F6</f>
        <v>29376</v>
      </c>
      <c r="M6" s="41">
        <v>3500</v>
      </c>
      <c r="N6" s="15">
        <f t="shared" ref="N6:P6" si="4">M6*$F6</f>
        <v>7000</v>
      </c>
      <c r="O6" s="41">
        <v>3200</v>
      </c>
      <c r="P6" s="15">
        <f t="shared" si="4"/>
        <v>6400</v>
      </c>
    </row>
    <row r="7" spans="1:16" ht="63.75" customHeight="1" x14ac:dyDescent="0.25">
      <c r="A7" s="57">
        <v>4</v>
      </c>
      <c r="B7" s="58" t="s">
        <v>69</v>
      </c>
      <c r="C7" s="58"/>
      <c r="D7" s="59" t="s">
        <v>61</v>
      </c>
      <c r="E7" s="58" t="s">
        <v>70</v>
      </c>
      <c r="F7" s="58">
        <v>1</v>
      </c>
      <c r="G7" s="15">
        <v>60800</v>
      </c>
      <c r="H7" s="15">
        <f t="shared" si="0"/>
        <v>60800</v>
      </c>
      <c r="I7" s="41">
        <v>45600</v>
      </c>
      <c r="J7" s="15">
        <f t="shared" si="0"/>
        <v>45600</v>
      </c>
      <c r="K7" s="41">
        <v>121550</v>
      </c>
      <c r="L7" s="15">
        <f t="shared" ref="L7" si="5">K7*$F7</f>
        <v>121550</v>
      </c>
      <c r="M7" s="41">
        <v>49500</v>
      </c>
      <c r="N7" s="15">
        <f t="shared" ref="N7:P7" si="6">M7*$F7</f>
        <v>49500</v>
      </c>
      <c r="O7" s="41">
        <v>48750</v>
      </c>
      <c r="P7" s="15">
        <f t="shared" si="6"/>
        <v>48750</v>
      </c>
    </row>
    <row r="8" spans="1:16" ht="54.75" customHeight="1" x14ac:dyDescent="0.25">
      <c r="A8" s="57">
        <v>5</v>
      </c>
      <c r="B8" s="58" t="s">
        <v>71</v>
      </c>
      <c r="C8" s="58"/>
      <c r="D8" s="59" t="s">
        <v>72</v>
      </c>
      <c r="E8" s="58" t="s">
        <v>73</v>
      </c>
      <c r="F8" s="58">
        <v>1</v>
      </c>
      <c r="G8" s="15">
        <v>2350</v>
      </c>
      <c r="H8" s="15">
        <f t="shared" si="0"/>
        <v>2350</v>
      </c>
      <c r="I8" s="41">
        <v>4500</v>
      </c>
      <c r="J8" s="15">
        <f t="shared" si="0"/>
        <v>4500</v>
      </c>
      <c r="K8" s="41">
        <v>8100</v>
      </c>
      <c r="L8" s="15">
        <f t="shared" ref="L8" si="7">K8*$F8</f>
        <v>8100</v>
      </c>
      <c r="M8" s="41">
        <v>5000</v>
      </c>
      <c r="N8" s="15">
        <f t="shared" ref="N8:P8" si="8">M8*$F8</f>
        <v>5000</v>
      </c>
      <c r="O8" s="41">
        <v>4250</v>
      </c>
      <c r="P8" s="15">
        <f t="shared" si="8"/>
        <v>4250</v>
      </c>
    </row>
    <row r="9" spans="1:16" ht="57.75" customHeight="1" x14ac:dyDescent="0.25">
      <c r="A9" s="57">
        <v>6</v>
      </c>
      <c r="B9" s="58" t="s">
        <v>74</v>
      </c>
      <c r="C9" s="58"/>
      <c r="D9" s="59" t="s">
        <v>75</v>
      </c>
      <c r="E9" s="58" t="s">
        <v>76</v>
      </c>
      <c r="F9" s="58">
        <v>1</v>
      </c>
      <c r="G9" s="15">
        <v>96000</v>
      </c>
      <c r="H9" s="15">
        <f t="shared" si="0"/>
        <v>96000</v>
      </c>
      <c r="I9" s="41">
        <v>49500</v>
      </c>
      <c r="J9" s="15">
        <f t="shared" si="0"/>
        <v>49500</v>
      </c>
      <c r="K9" s="41">
        <v>112200</v>
      </c>
      <c r="L9" s="15">
        <f t="shared" ref="L9" si="9">K9*$F9</f>
        <v>112200</v>
      </c>
      <c r="M9" s="41">
        <v>40500</v>
      </c>
      <c r="N9" s="15">
        <f t="shared" ref="N9:P9" si="10">M9*$F9</f>
        <v>40500</v>
      </c>
      <c r="O9" s="41">
        <v>41750</v>
      </c>
      <c r="P9" s="15">
        <f t="shared" si="10"/>
        <v>41750</v>
      </c>
    </row>
    <row r="10" spans="1:16" ht="66" customHeight="1" x14ac:dyDescent="0.25">
      <c r="A10" s="57">
        <v>7</v>
      </c>
      <c r="B10" s="58" t="s">
        <v>77</v>
      </c>
      <c r="C10" s="58"/>
      <c r="D10" s="59" t="s">
        <v>78</v>
      </c>
      <c r="E10" s="58" t="s">
        <v>79</v>
      </c>
      <c r="F10" s="58">
        <v>3</v>
      </c>
      <c r="G10" s="15">
        <v>72000</v>
      </c>
      <c r="H10" s="15">
        <f t="shared" si="0"/>
        <v>216000</v>
      </c>
      <c r="I10" s="41">
        <v>127200</v>
      </c>
      <c r="J10" s="15">
        <f t="shared" si="0"/>
        <v>381600</v>
      </c>
      <c r="K10" s="41">
        <v>98500</v>
      </c>
      <c r="L10" s="15">
        <f t="shared" ref="L10" si="11">K10*$F10</f>
        <v>295500</v>
      </c>
      <c r="M10" s="41">
        <v>37500</v>
      </c>
      <c r="N10" s="15">
        <f t="shared" ref="N10:P10" si="12">M10*$F10</f>
        <v>112500</v>
      </c>
      <c r="O10" s="41">
        <v>37000</v>
      </c>
      <c r="P10" s="15">
        <f t="shared" si="12"/>
        <v>111000</v>
      </c>
    </row>
    <row r="11" spans="1:16" ht="112.5" customHeight="1" x14ac:dyDescent="0.25">
      <c r="A11" s="57">
        <v>8</v>
      </c>
      <c r="B11" s="58" t="s">
        <v>80</v>
      </c>
      <c r="C11" s="58"/>
      <c r="D11" s="59" t="s">
        <v>81</v>
      </c>
      <c r="E11" s="59" t="s">
        <v>82</v>
      </c>
      <c r="F11" s="58">
        <v>2</v>
      </c>
      <c r="G11" s="15">
        <v>11200</v>
      </c>
      <c r="H11" s="15">
        <f t="shared" si="0"/>
        <v>22400</v>
      </c>
      <c r="I11" s="41">
        <v>65205</v>
      </c>
      <c r="J11" s="15">
        <f t="shared" si="0"/>
        <v>130410</v>
      </c>
      <c r="K11" s="41">
        <v>59616</v>
      </c>
      <c r="L11" s="15">
        <f t="shared" ref="L11" si="13">K11*$F11</f>
        <v>119232</v>
      </c>
      <c r="M11" s="41">
        <v>19500</v>
      </c>
      <c r="N11" s="15">
        <f t="shared" ref="N11:P11" si="14">M11*$F11</f>
        <v>39000</v>
      </c>
      <c r="O11" s="41">
        <v>31750</v>
      </c>
      <c r="P11" s="15">
        <f t="shared" si="14"/>
        <v>63500</v>
      </c>
    </row>
    <row r="12" spans="1:16" ht="11.25" customHeight="1" x14ac:dyDescent="0.25">
      <c r="A12" s="15"/>
      <c r="B12" s="41"/>
      <c r="C12" s="41"/>
      <c r="D12" s="42"/>
      <c r="E12" s="41"/>
      <c r="F12" s="41"/>
      <c r="G12" s="15"/>
      <c r="H12" s="15"/>
      <c r="I12" s="41"/>
      <c r="J12" s="15"/>
      <c r="K12" s="41"/>
      <c r="L12" s="15"/>
      <c r="M12" s="41"/>
      <c r="N12" s="15"/>
      <c r="O12" s="41"/>
      <c r="P12" s="15"/>
    </row>
    <row r="13" spans="1:16" s="72" customFormat="1" ht="15" x14ac:dyDescent="0.25">
      <c r="A13" s="50"/>
      <c r="B13" s="91" t="s">
        <v>21</v>
      </c>
      <c r="C13" s="91"/>
      <c r="D13" s="91"/>
      <c r="E13" s="52"/>
      <c r="F13" s="52"/>
      <c r="G13" s="50"/>
      <c r="H13" s="51">
        <f>SUM(H4:H12)</f>
        <v>805550</v>
      </c>
      <c r="I13" s="50"/>
      <c r="J13" s="51">
        <f>SUM(J4:J12)</f>
        <v>860670</v>
      </c>
      <c r="K13" s="50"/>
      <c r="L13" s="51">
        <f>SUM(L4:L12)</f>
        <v>1086918</v>
      </c>
      <c r="M13" s="50"/>
      <c r="N13" s="51">
        <f>SUM(N4:N12)</f>
        <v>330000</v>
      </c>
      <c r="O13" s="50"/>
      <c r="P13" s="51">
        <f>SUM(P4:P12)</f>
        <v>350650</v>
      </c>
    </row>
    <row r="14" spans="1:16" s="72" customFormat="1" ht="15" x14ac:dyDescent="0.25">
      <c r="A14" s="17"/>
      <c r="B14" s="95" t="s">
        <v>27</v>
      </c>
      <c r="C14" s="95"/>
      <c r="D14" s="95"/>
      <c r="E14" s="43"/>
      <c r="F14" s="43"/>
      <c r="G14" s="17"/>
      <c r="H14" s="17"/>
      <c r="I14" s="17"/>
      <c r="J14" s="43">
        <v>6500</v>
      </c>
      <c r="K14" s="17"/>
      <c r="L14" s="17"/>
      <c r="M14" s="17"/>
      <c r="N14" s="17">
        <v>30000</v>
      </c>
      <c r="O14" s="17"/>
      <c r="P14" s="17"/>
    </row>
    <row r="15" spans="1:16" s="72" customFormat="1" ht="15" x14ac:dyDescent="0.25">
      <c r="A15" s="17"/>
      <c r="B15" s="95" t="s">
        <v>28</v>
      </c>
      <c r="C15" s="95"/>
      <c r="D15" s="95"/>
      <c r="E15" s="43"/>
      <c r="F15" s="43"/>
      <c r="G15" s="17"/>
      <c r="H15" s="17"/>
      <c r="I15" s="17"/>
      <c r="J15" s="43">
        <v>15600</v>
      </c>
      <c r="K15" s="17"/>
      <c r="L15" s="17"/>
      <c r="M15" s="17"/>
      <c r="N15" s="17">
        <v>35000</v>
      </c>
      <c r="O15" s="17"/>
      <c r="P15" s="17"/>
    </row>
    <row r="16" spans="1:16" s="72" customFormat="1" ht="15.75" x14ac:dyDescent="0.25">
      <c r="A16" s="47"/>
      <c r="B16" s="96" t="s">
        <v>29</v>
      </c>
      <c r="C16" s="96"/>
      <c r="D16" s="96"/>
      <c r="E16" s="49"/>
      <c r="F16" s="49"/>
      <c r="G16" s="47"/>
      <c r="H16" s="48">
        <f>SUM(H13:H15)</f>
        <v>805550</v>
      </c>
      <c r="I16" s="47"/>
      <c r="J16" s="48">
        <f>SUM(J13:J15)</f>
        <v>882770</v>
      </c>
      <c r="K16" s="47"/>
      <c r="L16" s="48">
        <f>SUM(L13:L15)</f>
        <v>1086918</v>
      </c>
      <c r="M16" s="47"/>
      <c r="N16" s="48">
        <f>SUM(N13:N15)</f>
        <v>395000</v>
      </c>
      <c r="O16" s="47"/>
      <c r="P16" s="48">
        <f>SUM(P13:P15)</f>
        <v>350650</v>
      </c>
    </row>
    <row r="17" spans="1:16" s="72" customFormat="1" ht="72" x14ac:dyDescent="0.25">
      <c r="A17" s="18"/>
      <c r="B17" s="106" t="s">
        <v>33</v>
      </c>
      <c r="C17" s="106"/>
      <c r="D17" s="106"/>
      <c r="E17" s="44"/>
      <c r="F17" s="44"/>
      <c r="G17" s="18"/>
      <c r="H17" s="20"/>
      <c r="I17" s="18"/>
      <c r="J17" s="20"/>
      <c r="K17" s="18"/>
      <c r="L17" s="20"/>
      <c r="M17" s="18"/>
      <c r="N17" s="21" t="s">
        <v>35</v>
      </c>
      <c r="O17" s="18"/>
      <c r="P17" s="21"/>
    </row>
    <row r="18" spans="1:16" s="72" customFormat="1" ht="15" x14ac:dyDescent="0.25">
      <c r="A18" s="22"/>
      <c r="B18" s="107" t="s">
        <v>34</v>
      </c>
      <c r="C18" s="107"/>
      <c r="D18" s="107"/>
      <c r="E18" s="45"/>
      <c r="F18" s="45"/>
      <c r="G18" s="22"/>
      <c r="H18" s="24"/>
      <c r="I18" s="22"/>
      <c r="J18" s="24"/>
      <c r="K18" s="22"/>
      <c r="L18" s="24"/>
      <c r="M18" s="22"/>
      <c r="N18" s="25" t="s">
        <v>36</v>
      </c>
      <c r="O18" s="22"/>
      <c r="P18" s="25"/>
    </row>
  </sheetData>
  <mergeCells count="12">
    <mergeCell ref="B17:D17"/>
    <mergeCell ref="B18:D18"/>
    <mergeCell ref="O1:P1"/>
    <mergeCell ref="B13:D13"/>
    <mergeCell ref="B14:D14"/>
    <mergeCell ref="B15:D15"/>
    <mergeCell ref="B16:D16"/>
    <mergeCell ref="A3:H3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DE44-E568-4AAE-8C9E-3617AD8BCDBD}">
  <dimension ref="A1:P12"/>
  <sheetViews>
    <sheetView topLeftCell="D1" zoomScale="90" zoomScaleNormal="90" workbookViewId="0">
      <selection activeCell="O4" sqref="O4"/>
    </sheetView>
  </sheetViews>
  <sheetFormatPr defaultColWidth="8.7109375" defaultRowHeight="12.75" x14ac:dyDescent="0.25"/>
  <cols>
    <col min="1" max="1" width="8.7109375" style="1"/>
    <col min="2" max="2" width="15" style="70" customWidth="1"/>
    <col min="3" max="3" width="56.5703125" style="70" customWidth="1"/>
    <col min="4" max="4" width="40.7109375" style="71" customWidth="1"/>
    <col min="5" max="5" width="25.7109375" style="70" customWidth="1"/>
    <col min="6" max="6" width="8.7109375" style="70"/>
    <col min="7" max="7" width="8.7109375" style="1"/>
    <col min="8" max="8" width="11.85546875" style="1" bestFit="1" customWidth="1"/>
    <col min="9" max="11" width="8.7109375" style="70"/>
    <col min="12" max="12" width="15" style="70" customWidth="1"/>
    <col min="13" max="16384" width="8.7109375" style="70"/>
  </cols>
  <sheetData>
    <row r="1" spans="1:16" ht="15" x14ac:dyDescent="0.25">
      <c r="G1" s="94" t="s">
        <v>23</v>
      </c>
      <c r="H1" s="94"/>
      <c r="I1" s="94" t="s">
        <v>24</v>
      </c>
      <c r="J1" s="94"/>
      <c r="K1" s="94" t="s">
        <v>25</v>
      </c>
      <c r="L1" s="94"/>
      <c r="M1" s="94" t="s">
        <v>26</v>
      </c>
      <c r="N1" s="94"/>
      <c r="O1" s="94" t="s">
        <v>101</v>
      </c>
      <c r="P1" s="94"/>
    </row>
    <row r="2" spans="1:16" ht="27.75" customHeight="1" x14ac:dyDescent="0.25">
      <c r="A2" s="14" t="s">
        <v>3</v>
      </c>
      <c r="B2" s="14" t="s">
        <v>0</v>
      </c>
      <c r="C2" s="14" t="s">
        <v>5</v>
      </c>
      <c r="D2" s="14" t="s">
        <v>2</v>
      </c>
      <c r="E2" s="14" t="s">
        <v>4</v>
      </c>
      <c r="F2" s="14" t="s">
        <v>1</v>
      </c>
      <c r="G2" s="46" t="s">
        <v>20</v>
      </c>
      <c r="H2" s="46" t="s">
        <v>22</v>
      </c>
      <c r="I2" s="46" t="s">
        <v>20</v>
      </c>
      <c r="J2" s="46" t="s">
        <v>22</v>
      </c>
      <c r="K2" s="46" t="s">
        <v>20</v>
      </c>
      <c r="L2" s="46" t="s">
        <v>22</v>
      </c>
      <c r="M2" s="46" t="s">
        <v>20</v>
      </c>
      <c r="N2" s="46" t="s">
        <v>22</v>
      </c>
      <c r="O2" s="46" t="s">
        <v>20</v>
      </c>
      <c r="P2" s="46" t="s">
        <v>22</v>
      </c>
    </row>
    <row r="3" spans="1:16" ht="21.75" customHeight="1" x14ac:dyDescent="0.25">
      <c r="A3" s="109" t="s">
        <v>84</v>
      </c>
      <c r="B3" s="109"/>
      <c r="C3" s="109"/>
      <c r="D3" s="109"/>
      <c r="E3" s="109"/>
      <c r="F3" s="109"/>
      <c r="G3" s="109"/>
      <c r="H3" s="109"/>
      <c r="I3" s="41"/>
      <c r="J3" s="41"/>
      <c r="K3" s="41"/>
      <c r="L3" s="41"/>
      <c r="M3" s="41"/>
      <c r="N3" s="41"/>
      <c r="O3" s="41"/>
      <c r="P3" s="41"/>
    </row>
    <row r="4" spans="1:16" ht="93" customHeight="1" x14ac:dyDescent="0.25">
      <c r="A4" s="15">
        <v>1</v>
      </c>
      <c r="B4" s="16" t="s">
        <v>85</v>
      </c>
      <c r="C4" s="16"/>
      <c r="D4" s="27" t="s">
        <v>86</v>
      </c>
      <c r="E4" s="16" t="s">
        <v>87</v>
      </c>
      <c r="F4" s="16">
        <v>2</v>
      </c>
      <c r="G4" s="15">
        <v>57600</v>
      </c>
      <c r="H4" s="15">
        <f>G4*$F4</f>
        <v>115200</v>
      </c>
      <c r="I4" s="41">
        <v>29500</v>
      </c>
      <c r="J4" s="15">
        <f>I4*$F4</f>
        <v>59000</v>
      </c>
      <c r="K4" s="41">
        <v>65440</v>
      </c>
      <c r="L4" s="15">
        <f>K4*$F4</f>
        <v>130880</v>
      </c>
      <c r="M4" s="41">
        <v>25000</v>
      </c>
      <c r="N4" s="15">
        <f>M4*$F4</f>
        <v>50000</v>
      </c>
      <c r="O4" s="41">
        <v>10875</v>
      </c>
      <c r="P4" s="15">
        <f>O4*$F4</f>
        <v>21750</v>
      </c>
    </row>
    <row r="5" spans="1:16" ht="186.6" customHeight="1" x14ac:dyDescent="0.25">
      <c r="A5" s="15">
        <v>2</v>
      </c>
      <c r="B5" s="16" t="s">
        <v>88</v>
      </c>
      <c r="C5" s="16"/>
      <c r="D5" s="27" t="s">
        <v>89</v>
      </c>
      <c r="E5" s="16" t="s">
        <v>90</v>
      </c>
      <c r="F5" s="16">
        <v>1</v>
      </c>
      <c r="G5" s="15">
        <v>5500</v>
      </c>
      <c r="H5" s="15">
        <f>G5*$F5</f>
        <v>5500</v>
      </c>
      <c r="I5" s="41">
        <v>16500</v>
      </c>
      <c r="J5" s="15">
        <f>I5*$F5</f>
        <v>16500</v>
      </c>
      <c r="K5" s="41">
        <v>33268</v>
      </c>
      <c r="L5" s="15">
        <f>K5*$F5</f>
        <v>33268</v>
      </c>
      <c r="M5" s="41">
        <v>18000</v>
      </c>
      <c r="N5" s="15">
        <f>M5*$F5</f>
        <v>18000</v>
      </c>
      <c r="O5" s="41">
        <v>15540</v>
      </c>
      <c r="P5" s="15">
        <f>O5*$F5</f>
        <v>15540</v>
      </c>
    </row>
    <row r="6" spans="1:16" x14ac:dyDescent="0.25">
      <c r="A6" s="15"/>
      <c r="B6" s="41"/>
      <c r="C6" s="41"/>
      <c r="D6" s="42"/>
      <c r="E6" s="41"/>
      <c r="F6" s="41"/>
      <c r="G6" s="15"/>
      <c r="H6" s="15"/>
      <c r="I6" s="41"/>
      <c r="J6" s="41"/>
      <c r="K6" s="41"/>
      <c r="L6" s="41"/>
      <c r="M6" s="41"/>
      <c r="N6" s="41"/>
      <c r="O6" s="41"/>
      <c r="P6" s="41"/>
    </row>
    <row r="7" spans="1:16" s="72" customFormat="1" ht="15" x14ac:dyDescent="0.25">
      <c r="A7" s="50"/>
      <c r="B7" s="91" t="s">
        <v>21</v>
      </c>
      <c r="C7" s="91"/>
      <c r="D7" s="91"/>
      <c r="E7" s="52"/>
      <c r="F7" s="52"/>
      <c r="G7" s="50"/>
      <c r="H7" s="51">
        <f>SUM(H4:H6)</f>
        <v>120700</v>
      </c>
      <c r="I7" s="50"/>
      <c r="J7" s="51">
        <f>SUM(J4:J6)</f>
        <v>75500</v>
      </c>
      <c r="K7" s="50"/>
      <c r="L7" s="51">
        <f>SUM(L4:L6)</f>
        <v>164148</v>
      </c>
      <c r="M7" s="50"/>
      <c r="N7" s="51">
        <f>SUM(N4:N6)</f>
        <v>68000</v>
      </c>
      <c r="O7" s="50"/>
      <c r="P7" s="51">
        <f>SUM(P4:P6)</f>
        <v>37290</v>
      </c>
    </row>
    <row r="8" spans="1:16" s="72" customFormat="1" ht="15" x14ac:dyDescent="0.25">
      <c r="A8" s="17"/>
      <c r="B8" s="95" t="s">
        <v>27</v>
      </c>
      <c r="C8" s="95"/>
      <c r="D8" s="95"/>
      <c r="E8" s="43"/>
      <c r="F8" s="43"/>
      <c r="G8" s="17"/>
      <c r="H8" s="17"/>
      <c r="I8" s="17"/>
      <c r="J8" s="93">
        <v>9500</v>
      </c>
      <c r="K8" s="17"/>
      <c r="L8" s="17"/>
      <c r="M8" s="17"/>
      <c r="N8" s="17">
        <v>15000</v>
      </c>
      <c r="O8" s="17"/>
      <c r="P8" s="17"/>
    </row>
    <row r="9" spans="1:16" s="72" customFormat="1" ht="15" x14ac:dyDescent="0.25">
      <c r="A9" s="17"/>
      <c r="B9" s="95" t="s">
        <v>28</v>
      </c>
      <c r="C9" s="95"/>
      <c r="D9" s="95"/>
      <c r="E9" s="43"/>
      <c r="F9" s="43"/>
      <c r="G9" s="17"/>
      <c r="H9" s="17"/>
      <c r="I9" s="17"/>
      <c r="J9" s="93"/>
      <c r="K9" s="17"/>
      <c r="L9" s="17"/>
      <c r="M9" s="17"/>
      <c r="N9" s="17">
        <v>10000</v>
      </c>
      <c r="O9" s="17"/>
      <c r="P9" s="17"/>
    </row>
    <row r="10" spans="1:16" s="72" customFormat="1" ht="15.75" x14ac:dyDescent="0.25">
      <c r="A10" s="47"/>
      <c r="B10" s="96" t="s">
        <v>29</v>
      </c>
      <c r="C10" s="96"/>
      <c r="D10" s="96"/>
      <c r="E10" s="49"/>
      <c r="F10" s="49"/>
      <c r="G10" s="47"/>
      <c r="H10" s="48">
        <f>SUM(H7:H9)</f>
        <v>120700</v>
      </c>
      <c r="I10" s="47"/>
      <c r="J10" s="48">
        <f>SUM(J7:J9)</f>
        <v>85000</v>
      </c>
      <c r="K10" s="47"/>
      <c r="L10" s="48">
        <f>SUM(L7:L9)</f>
        <v>164148</v>
      </c>
      <c r="M10" s="47"/>
      <c r="N10" s="48">
        <f>SUM(N7:N9)</f>
        <v>93000</v>
      </c>
      <c r="O10" s="47"/>
      <c r="P10" s="48">
        <f>SUM(P7:P9)</f>
        <v>37290</v>
      </c>
    </row>
    <row r="11" spans="1:16" s="72" customFormat="1" ht="72" x14ac:dyDescent="0.25">
      <c r="A11" s="18"/>
      <c r="B11" s="106" t="s">
        <v>33</v>
      </c>
      <c r="C11" s="106"/>
      <c r="D11" s="106"/>
      <c r="E11" s="44"/>
      <c r="F11" s="44"/>
      <c r="G11" s="18"/>
      <c r="H11" s="20"/>
      <c r="I11" s="18"/>
      <c r="J11" s="20"/>
      <c r="K11" s="18"/>
      <c r="L11" s="60" t="s">
        <v>99</v>
      </c>
      <c r="M11" s="18"/>
      <c r="N11" s="60" t="s">
        <v>35</v>
      </c>
      <c r="O11" s="18"/>
      <c r="P11" s="60"/>
    </row>
    <row r="12" spans="1:16" s="72" customFormat="1" ht="15" x14ac:dyDescent="0.25">
      <c r="A12" s="22"/>
      <c r="B12" s="107" t="s">
        <v>34</v>
      </c>
      <c r="C12" s="107"/>
      <c r="D12" s="107"/>
      <c r="E12" s="45"/>
      <c r="F12" s="45"/>
      <c r="G12" s="22"/>
      <c r="H12" s="24"/>
      <c r="I12" s="22"/>
      <c r="J12" s="24"/>
      <c r="K12" s="22"/>
      <c r="L12" s="22" t="s">
        <v>100</v>
      </c>
      <c r="M12" s="22"/>
      <c r="N12" s="61" t="s">
        <v>36</v>
      </c>
      <c r="O12" s="22"/>
      <c r="P12" s="61"/>
    </row>
  </sheetData>
  <mergeCells count="13">
    <mergeCell ref="B11:D11"/>
    <mergeCell ref="B12:D12"/>
    <mergeCell ref="O1:P1"/>
    <mergeCell ref="B7:D7"/>
    <mergeCell ref="B8:D8"/>
    <mergeCell ref="J8:J9"/>
    <mergeCell ref="B9:D9"/>
    <mergeCell ref="B10:D10"/>
    <mergeCell ref="A3:H3"/>
    <mergeCell ref="G1:H1"/>
    <mergeCell ref="I1:J1"/>
    <mergeCell ref="K1:L1"/>
    <mergeCell ref="M1:N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4" ma:contentTypeDescription="Create a new document." ma:contentTypeScope="" ma:versionID="c4fe8fe59a41e060f8e02299730b9d52">
  <xsd:schema xmlns:xsd="http://www.w3.org/2001/XMLSchema" xmlns:xs="http://www.w3.org/2001/XMLSchema" xmlns:p="http://schemas.microsoft.com/office/2006/metadata/properties" xmlns:ns3="1edca550-45ec-413d-b410-eb5899b7564f" xmlns:ns4="93f5a7a4-2ad1-46b6-8cf3-ba87f7d66d3e" targetNamespace="http://schemas.microsoft.com/office/2006/metadata/properties" ma:root="true" ma:fieldsID="bf05f2c476b1c1d71ab51ffae6e4e09d" ns3:_="" ns4:_="">
    <xsd:import namespace="1edca550-45ec-413d-b410-eb5899b7564f"/>
    <xsd:import namespace="93f5a7a4-2ad1-46b6-8cf3-ba87f7d66d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514342-7ACC-4DD2-A9D7-AED7180E84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9341F7-7860-4B64-A494-C3D1E692BCF3}">
  <ds:schemaRefs>
    <ds:schemaRef ds:uri="http://schemas.microsoft.com/office/2006/metadata/properties"/>
    <ds:schemaRef ds:uri="http://schemas.microsoft.com/office/infopath/2007/PartnerControls"/>
    <ds:schemaRef ds:uri="93f5a7a4-2ad1-46b6-8cf3-ba87f7d66d3e"/>
    <ds:schemaRef ds:uri="1edca550-45ec-413d-b410-eb5899b7564f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D49D8B5-19C1-4ACA-BF0F-3DE4AA8F2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dca550-45ec-413d-b410-eb5899b7564f"/>
    <ds:schemaRef ds:uri="93f5a7a4-2ad1-46b6-8cf3-ba87f7d66d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AJ Kitchen</vt:lpstr>
      <vt:lpstr>Boarding Gate</vt:lpstr>
      <vt:lpstr>CAfeccino D-50</vt:lpstr>
      <vt:lpstr>Flying Bytes A-09</vt:lpstr>
      <vt:lpstr>Flying Bytes B-01</vt:lpstr>
      <vt:lpstr>Shawarma Tacos MK</vt:lpstr>
      <vt:lpstr>Swamy's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Khushbu Verma</dc:creator>
  <cp:lastModifiedBy>Manish  Mulchandani</cp:lastModifiedBy>
  <dcterms:created xsi:type="dcterms:W3CDTF">2023-10-23T12:24:25Z</dcterms:created>
  <dcterms:modified xsi:type="dcterms:W3CDTF">2024-01-03T12:39:42Z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